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22.xml" ContentType="application/vnd.openxmlformats-officedocument.spreadsheetml.worksheet+xml"/>
  <Override PartName="/xl/worksheets/sheet21.xml" ContentType="application/vnd.openxmlformats-officedocument.spreadsheetml.worksheet+xml"/>
  <Override PartName="/xl/worksheets/sheet20.xml" ContentType="application/vnd.openxmlformats-officedocument.spreadsheetml.worksheet+xml"/>
  <Override PartName="/xl/worksheets/sheet19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worksheets/sheet28.xml" ContentType="application/vnd.openxmlformats-officedocument.spreadsheetml.worksheet+xml"/>
  <Override PartName="/xl/worksheets/sheet27.xml" ContentType="application/vnd.openxmlformats-officedocument.spreadsheetml.worksheet+xml"/>
  <Override PartName="/xl/worksheets/sheet26.xml" ContentType="application/vnd.openxmlformats-officedocument.spreadsheetml.worksheet+xml"/>
  <Override PartName="/xl/worksheets/sheet18.xml" ContentType="application/vnd.openxmlformats-officedocument.spreadsheetml.worksheet+xml"/>
  <Override PartName="/xl/worksheets/sheet17.xml" ContentType="application/vnd.openxmlformats-officedocument.spreadsheetml.worksheet+xml"/>
  <Override PartName="/xl/worksheets/sheet16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  <Override PartName="/xl/worksheets/sheet14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1. Q1\04. Final\Detail per municipal services\Water\"/>
    </mc:Choice>
  </mc:AlternateContent>
  <bookViews>
    <workbookView xWindow="480" yWindow="60" windowWidth="13275" windowHeight="7170"/>
  </bookViews>
  <sheets>
    <sheet name="Summary" sheetId="28" r:id="rId1"/>
    <sheet name="LIM331" sheetId="1" r:id="rId2"/>
    <sheet name="LIM332" sheetId="2" r:id="rId3"/>
    <sheet name="LIM333" sheetId="3" r:id="rId4"/>
    <sheet name="LIM334" sheetId="4" r:id="rId5"/>
    <sheet name="LIM335" sheetId="5" r:id="rId6"/>
    <sheet name="DC33" sheetId="6" r:id="rId7"/>
    <sheet name="LIM341" sheetId="7" r:id="rId8"/>
    <sheet name="LIM343" sheetId="8" r:id="rId9"/>
    <sheet name="LIM344" sheetId="9" r:id="rId10"/>
    <sheet name="LIM345" sheetId="10" r:id="rId11"/>
    <sheet name="DC34" sheetId="11" r:id="rId12"/>
    <sheet name="LIM351" sheetId="12" r:id="rId13"/>
    <sheet name="LIM353" sheetId="13" r:id="rId14"/>
    <sheet name="LIM354" sheetId="14" r:id="rId15"/>
    <sheet name="LIM355" sheetId="15" r:id="rId16"/>
    <sheet name="DC35" sheetId="16" r:id="rId17"/>
    <sheet name="LIM361" sheetId="17" r:id="rId18"/>
    <sheet name="LIM362" sheetId="18" r:id="rId19"/>
    <sheet name="LIM366" sheetId="19" r:id="rId20"/>
    <sheet name="LIM367" sheetId="20" r:id="rId21"/>
    <sheet name="LIM368" sheetId="21" r:id="rId22"/>
    <sheet name="DC36" sheetId="22" r:id="rId23"/>
    <sheet name="LIM471" sheetId="23" r:id="rId24"/>
    <sheet name="LIM472" sheetId="24" r:id="rId25"/>
    <sheet name="LIM473" sheetId="25" r:id="rId26"/>
    <sheet name="LIM476" sheetId="26" r:id="rId27"/>
    <sheet name="DC47" sheetId="27" r:id="rId28"/>
  </sheets>
  <definedNames>
    <definedName name="_xlnm.Print_Area" localSheetId="6">'DC33'!$A$1:$AA$54</definedName>
    <definedName name="_xlnm.Print_Area" localSheetId="11">'DC34'!$A$1:$AA$54</definedName>
    <definedName name="_xlnm.Print_Area" localSheetId="16">'DC35'!$A$1:$AA$54</definedName>
    <definedName name="_xlnm.Print_Area" localSheetId="22">'DC36'!$A$1:$AA$54</definedName>
    <definedName name="_xlnm.Print_Area" localSheetId="27">'DC47'!$A$1:$AA$54</definedName>
    <definedName name="_xlnm.Print_Area" localSheetId="1">'LIM331'!$A$1:$AA$54</definedName>
    <definedName name="_xlnm.Print_Area" localSheetId="2">'LIM332'!$A$1:$AA$54</definedName>
    <definedName name="_xlnm.Print_Area" localSheetId="3">'LIM333'!$A$1:$AA$54</definedName>
    <definedName name="_xlnm.Print_Area" localSheetId="4">'LIM334'!$A$1:$AA$54</definedName>
    <definedName name="_xlnm.Print_Area" localSheetId="5">'LIM335'!$A$1:$AA$54</definedName>
    <definedName name="_xlnm.Print_Area" localSheetId="7">'LIM341'!$A$1:$AA$54</definedName>
    <definedName name="_xlnm.Print_Area" localSheetId="8">'LIM343'!$A$1:$AA$54</definedName>
    <definedName name="_xlnm.Print_Area" localSheetId="9">'LIM344'!$A$1:$AA$54</definedName>
    <definedName name="_xlnm.Print_Area" localSheetId="10">'LIM345'!$A$1:$AA$54</definedName>
    <definedName name="_xlnm.Print_Area" localSheetId="12">'LIM351'!$A$1:$AA$54</definedName>
    <definedName name="_xlnm.Print_Area" localSheetId="13">'LIM353'!$A$1:$AA$54</definedName>
    <definedName name="_xlnm.Print_Area" localSheetId="14">'LIM354'!$A$1:$AA$54</definedName>
    <definedName name="_xlnm.Print_Area" localSheetId="15">'LIM355'!$A$1:$AA$54</definedName>
    <definedName name="_xlnm.Print_Area" localSheetId="17">'LIM361'!$A$1:$AA$54</definedName>
    <definedName name="_xlnm.Print_Area" localSheetId="18">'LIM362'!$A$1:$AA$54</definedName>
    <definedName name="_xlnm.Print_Area" localSheetId="19">'LIM366'!$A$1:$AA$54</definedName>
    <definedName name="_xlnm.Print_Area" localSheetId="20">'LIM367'!$A$1:$AA$54</definedName>
    <definedName name="_xlnm.Print_Area" localSheetId="21">'LIM368'!$A$1:$AA$54</definedName>
    <definedName name="_xlnm.Print_Area" localSheetId="23">'LIM471'!$A$1:$AA$54</definedName>
    <definedName name="_xlnm.Print_Area" localSheetId="24">'LIM472'!$A$1:$AA$54</definedName>
    <definedName name="_xlnm.Print_Area" localSheetId="25">'LIM473'!$A$1:$AA$54</definedName>
    <definedName name="_xlnm.Print_Area" localSheetId="26">'LIM476'!$A$1:$AA$54</definedName>
    <definedName name="_xlnm.Print_Area" localSheetId="0">Summary!$A$1:$AA$54</definedName>
  </definedNames>
  <calcPr calcId="162913" calcMode="manual"/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Z48" i="6" s="1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Z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Z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Y48" i="14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Z48" i="15"/>
  <c r="Y48" i="15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48" i="23"/>
  <c r="Z48" i="23"/>
  <c r="Y48" i="23"/>
  <c r="X48" i="23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48" i="24"/>
  <c r="Y48" i="24"/>
  <c r="X48" i="24"/>
  <c r="Z48" i="24" s="1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48" i="25"/>
  <c r="Y48" i="25"/>
  <c r="X48" i="25"/>
  <c r="Z48" i="25" s="1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48" i="26"/>
  <c r="Y48" i="26"/>
  <c r="X48" i="26"/>
  <c r="Z48" i="26" s="1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48" i="27"/>
  <c r="Y48" i="27"/>
  <c r="X48" i="27"/>
  <c r="Z48" i="27" s="1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48" i="28"/>
  <c r="Y48" i="28"/>
  <c r="X48" i="28"/>
  <c r="Z48" i="28" s="1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X40" i="2"/>
  <c r="Z40" i="2" s="1"/>
  <c r="T40" i="2"/>
  <c r="L40" i="2"/>
  <c r="H40" i="2"/>
  <c r="AA39" i="2"/>
  <c r="Z39" i="2"/>
  <c r="Y39" i="2"/>
  <c r="X39" i="2"/>
  <c r="W39" i="2"/>
  <c r="V39" i="2"/>
  <c r="V40" i="2" s="1"/>
  <c r="U39" i="2"/>
  <c r="T39" i="2"/>
  <c r="S39" i="2"/>
  <c r="R39" i="2"/>
  <c r="R40" i="2" s="1"/>
  <c r="Q39" i="2"/>
  <c r="P39" i="2"/>
  <c r="O39" i="2"/>
  <c r="N39" i="2"/>
  <c r="N40" i="2" s="1"/>
  <c r="M39" i="2"/>
  <c r="L39" i="2"/>
  <c r="K39" i="2"/>
  <c r="J39" i="2"/>
  <c r="J40" i="2" s="1"/>
  <c r="I39" i="2"/>
  <c r="H39" i="2"/>
  <c r="G39" i="2"/>
  <c r="F39" i="2"/>
  <c r="F40" i="2" s="1"/>
  <c r="E39" i="2"/>
  <c r="D39" i="2"/>
  <c r="C39" i="2"/>
  <c r="AA40" i="3"/>
  <c r="G40" i="3"/>
  <c r="F40" i="3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H40" i="4"/>
  <c r="AA39" i="4"/>
  <c r="Z39" i="4"/>
  <c r="Y39" i="4"/>
  <c r="X39" i="4"/>
  <c r="W39" i="4"/>
  <c r="V39" i="4"/>
  <c r="U39" i="4"/>
  <c r="U40" i="4" s="1"/>
  <c r="T39" i="4"/>
  <c r="S39" i="4"/>
  <c r="R39" i="4"/>
  <c r="Q39" i="4"/>
  <c r="Q40" i="4" s="1"/>
  <c r="P39" i="4"/>
  <c r="O39" i="4"/>
  <c r="N39" i="4"/>
  <c r="M39" i="4"/>
  <c r="L39" i="4"/>
  <c r="K39" i="4"/>
  <c r="J39" i="4"/>
  <c r="I39" i="4"/>
  <c r="I40" i="4" s="1"/>
  <c r="H39" i="4"/>
  <c r="G39" i="4"/>
  <c r="F39" i="4"/>
  <c r="E39" i="4"/>
  <c r="D39" i="4"/>
  <c r="C39" i="4"/>
  <c r="W40" i="5"/>
  <c r="O40" i="5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I40" i="6"/>
  <c r="AA39" i="6"/>
  <c r="Y39" i="6"/>
  <c r="Y40" i="6" s="1"/>
  <c r="X39" i="6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E40" i="6" s="1"/>
  <c r="D39" i="6"/>
  <c r="C39" i="6"/>
  <c r="AA39" i="7"/>
  <c r="Y39" i="7"/>
  <c r="X39" i="7"/>
  <c r="Z39" i="7" s="1"/>
  <c r="W39" i="7"/>
  <c r="V39" i="7"/>
  <c r="U39" i="7"/>
  <c r="T39" i="7"/>
  <c r="S39" i="7"/>
  <c r="S40" i="7" s="1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C40" i="7" s="1"/>
  <c r="AA39" i="8"/>
  <c r="AA40" i="8" s="1"/>
  <c r="Y39" i="8"/>
  <c r="X39" i="8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A39" i="9"/>
  <c r="Y39" i="9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Y39" i="10"/>
  <c r="X39" i="10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A39" i="11"/>
  <c r="Y39" i="11"/>
  <c r="X39" i="11"/>
  <c r="Z39" i="11" s="1"/>
  <c r="W39" i="11"/>
  <c r="W40" i="11" s="1"/>
  <c r="V39" i="11"/>
  <c r="U39" i="11"/>
  <c r="T39" i="11"/>
  <c r="S39" i="11"/>
  <c r="S40" i="11" s="1"/>
  <c r="R39" i="11"/>
  <c r="Q39" i="11"/>
  <c r="P39" i="11"/>
  <c r="O39" i="11"/>
  <c r="O40" i="11" s="1"/>
  <c r="N39" i="11"/>
  <c r="M39" i="11"/>
  <c r="L39" i="11"/>
  <c r="K39" i="11"/>
  <c r="K40" i="11" s="1"/>
  <c r="J39" i="11"/>
  <c r="I39" i="11"/>
  <c r="H39" i="11"/>
  <c r="G39" i="11"/>
  <c r="G40" i="11" s="1"/>
  <c r="F39" i="11"/>
  <c r="E39" i="11"/>
  <c r="D39" i="11"/>
  <c r="C39" i="11"/>
  <c r="C40" i="11" s="1"/>
  <c r="AA39" i="12"/>
  <c r="Y39" i="12"/>
  <c r="X39" i="12"/>
  <c r="Z39" i="12" s="1"/>
  <c r="W39" i="12"/>
  <c r="W40" i="12" s="1"/>
  <c r="V39" i="12"/>
  <c r="U39" i="12"/>
  <c r="T39" i="12"/>
  <c r="S39" i="12"/>
  <c r="S40" i="12" s="1"/>
  <c r="R39" i="12"/>
  <c r="Q39" i="12"/>
  <c r="P39" i="12"/>
  <c r="O39" i="12"/>
  <c r="O40" i="12" s="1"/>
  <c r="N39" i="12"/>
  <c r="M39" i="12"/>
  <c r="L39" i="12"/>
  <c r="K39" i="12"/>
  <c r="K40" i="12" s="1"/>
  <c r="J39" i="12"/>
  <c r="I39" i="12"/>
  <c r="H39" i="12"/>
  <c r="G39" i="12"/>
  <c r="G40" i="12" s="1"/>
  <c r="F39" i="12"/>
  <c r="E39" i="12"/>
  <c r="D39" i="12"/>
  <c r="C39" i="12"/>
  <c r="C40" i="12" s="1"/>
  <c r="AA39" i="13"/>
  <c r="Y39" i="13"/>
  <c r="X39" i="13"/>
  <c r="Z39" i="13" s="1"/>
  <c r="W39" i="13"/>
  <c r="W40" i="13" s="1"/>
  <c r="V39" i="13"/>
  <c r="U39" i="13"/>
  <c r="T39" i="13"/>
  <c r="S39" i="13"/>
  <c r="S40" i="13" s="1"/>
  <c r="R39" i="13"/>
  <c r="Q39" i="13"/>
  <c r="P39" i="13"/>
  <c r="O39" i="13"/>
  <c r="O40" i="13" s="1"/>
  <c r="N39" i="13"/>
  <c r="M39" i="13"/>
  <c r="L39" i="13"/>
  <c r="K39" i="13"/>
  <c r="K40" i="13" s="1"/>
  <c r="J39" i="13"/>
  <c r="I39" i="13"/>
  <c r="H39" i="13"/>
  <c r="G39" i="13"/>
  <c r="G40" i="13" s="1"/>
  <c r="F39" i="13"/>
  <c r="E39" i="13"/>
  <c r="D39" i="13"/>
  <c r="C39" i="13"/>
  <c r="C40" i="13" s="1"/>
  <c r="AA39" i="14"/>
  <c r="Y39" i="14"/>
  <c r="X39" i="14"/>
  <c r="W39" i="14"/>
  <c r="W40" i="14" s="1"/>
  <c r="V39" i="14"/>
  <c r="U39" i="14"/>
  <c r="T39" i="14"/>
  <c r="S39" i="14"/>
  <c r="S40" i="14" s="1"/>
  <c r="R39" i="14"/>
  <c r="Q39" i="14"/>
  <c r="P39" i="14"/>
  <c r="O39" i="14"/>
  <c r="O40" i="14" s="1"/>
  <c r="N39" i="14"/>
  <c r="M39" i="14"/>
  <c r="L39" i="14"/>
  <c r="K39" i="14"/>
  <c r="K40" i="14" s="1"/>
  <c r="J39" i="14"/>
  <c r="I39" i="14"/>
  <c r="H39" i="14"/>
  <c r="G39" i="14"/>
  <c r="G40" i="14" s="1"/>
  <c r="F39" i="14"/>
  <c r="E39" i="14"/>
  <c r="D39" i="14"/>
  <c r="C39" i="14"/>
  <c r="C40" i="14" s="1"/>
  <c r="AA39" i="15"/>
  <c r="Y39" i="15"/>
  <c r="Y40" i="15" s="1"/>
  <c r="X39" i="15"/>
  <c r="W39" i="15"/>
  <c r="V39" i="15"/>
  <c r="U39" i="15"/>
  <c r="U40" i="15" s="1"/>
  <c r="T39" i="15"/>
  <c r="T40" i="15" s="1"/>
  <c r="S39" i="15"/>
  <c r="R39" i="15"/>
  <c r="Q39" i="15"/>
  <c r="Q40" i="15" s="1"/>
  <c r="P39" i="15"/>
  <c r="P40" i="15" s="1"/>
  <c r="O39" i="15"/>
  <c r="N39" i="15"/>
  <c r="M39" i="15"/>
  <c r="M40" i="15" s="1"/>
  <c r="L39" i="15"/>
  <c r="L40" i="15" s="1"/>
  <c r="K39" i="15"/>
  <c r="J39" i="15"/>
  <c r="I39" i="15"/>
  <c r="I40" i="15" s="1"/>
  <c r="H39" i="15"/>
  <c r="H40" i="15" s="1"/>
  <c r="G39" i="15"/>
  <c r="F39" i="15"/>
  <c r="E39" i="15"/>
  <c r="E40" i="15" s="1"/>
  <c r="D39" i="15"/>
  <c r="D40" i="15" s="1"/>
  <c r="C39" i="15"/>
  <c r="AA39" i="16"/>
  <c r="Y39" i="16"/>
  <c r="Y40" i="16" s="1"/>
  <c r="X39" i="16"/>
  <c r="Z39" i="16" s="1"/>
  <c r="W39" i="16"/>
  <c r="V39" i="16"/>
  <c r="U39" i="16"/>
  <c r="U40" i="16" s="1"/>
  <c r="T39" i="16"/>
  <c r="T40" i="16" s="1"/>
  <c r="S39" i="16"/>
  <c r="R39" i="16"/>
  <c r="Q39" i="16"/>
  <c r="Q40" i="16" s="1"/>
  <c r="P39" i="16"/>
  <c r="P40" i="16" s="1"/>
  <c r="O39" i="16"/>
  <c r="N39" i="16"/>
  <c r="M39" i="16"/>
  <c r="M40" i="16" s="1"/>
  <c r="L39" i="16"/>
  <c r="L40" i="16" s="1"/>
  <c r="K39" i="16"/>
  <c r="J39" i="16"/>
  <c r="I39" i="16"/>
  <c r="I40" i="16" s="1"/>
  <c r="H39" i="16"/>
  <c r="H40" i="16" s="1"/>
  <c r="G39" i="16"/>
  <c r="F39" i="16"/>
  <c r="E39" i="16"/>
  <c r="E40" i="16" s="1"/>
  <c r="D39" i="16"/>
  <c r="D40" i="16" s="1"/>
  <c r="C39" i="16"/>
  <c r="AA39" i="17"/>
  <c r="Y39" i="17"/>
  <c r="Y40" i="17" s="1"/>
  <c r="X39" i="17"/>
  <c r="X40" i="17" s="1"/>
  <c r="Z40" i="17" s="1"/>
  <c r="W39" i="17"/>
  <c r="V39" i="17"/>
  <c r="U39" i="17"/>
  <c r="U40" i="17" s="1"/>
  <c r="T39" i="17"/>
  <c r="T40" i="17" s="1"/>
  <c r="S39" i="17"/>
  <c r="R39" i="17"/>
  <c r="Q39" i="17"/>
  <c r="Q40" i="17" s="1"/>
  <c r="P39" i="17"/>
  <c r="P40" i="17" s="1"/>
  <c r="O39" i="17"/>
  <c r="N39" i="17"/>
  <c r="M39" i="17"/>
  <c r="M40" i="17" s="1"/>
  <c r="L39" i="17"/>
  <c r="L40" i="17" s="1"/>
  <c r="K39" i="17"/>
  <c r="J39" i="17"/>
  <c r="I39" i="17"/>
  <c r="I40" i="17" s="1"/>
  <c r="H39" i="17"/>
  <c r="H40" i="17" s="1"/>
  <c r="G39" i="17"/>
  <c r="F39" i="17"/>
  <c r="E39" i="17"/>
  <c r="E40" i="17" s="1"/>
  <c r="D39" i="17"/>
  <c r="D40" i="17" s="1"/>
  <c r="C39" i="17"/>
  <c r="AA39" i="18"/>
  <c r="Y39" i="18"/>
  <c r="Y40" i="18" s="1"/>
  <c r="X39" i="18"/>
  <c r="Z39" i="18" s="1"/>
  <c r="W39" i="18"/>
  <c r="V39" i="18"/>
  <c r="U39" i="18"/>
  <c r="U40" i="18" s="1"/>
  <c r="T39" i="18"/>
  <c r="S39" i="18"/>
  <c r="R39" i="18"/>
  <c r="Q39" i="18"/>
  <c r="Q40" i="18" s="1"/>
  <c r="P39" i="18"/>
  <c r="O39" i="18"/>
  <c r="N39" i="18"/>
  <c r="M39" i="18"/>
  <c r="M40" i="18" s="1"/>
  <c r="L39" i="18"/>
  <c r="K39" i="18"/>
  <c r="J39" i="18"/>
  <c r="I39" i="18"/>
  <c r="I40" i="18" s="1"/>
  <c r="H39" i="18"/>
  <c r="G39" i="18"/>
  <c r="F39" i="18"/>
  <c r="E39" i="18"/>
  <c r="E40" i="18" s="1"/>
  <c r="D39" i="18"/>
  <c r="C39" i="18"/>
  <c r="AA39" i="19"/>
  <c r="Y39" i="19"/>
  <c r="Y40" i="19" s="1"/>
  <c r="X39" i="19"/>
  <c r="W39" i="19"/>
  <c r="V39" i="19"/>
  <c r="U39" i="19"/>
  <c r="U40" i="19" s="1"/>
  <c r="T39" i="19"/>
  <c r="S39" i="19"/>
  <c r="R39" i="19"/>
  <c r="Q39" i="19"/>
  <c r="Q40" i="19" s="1"/>
  <c r="P39" i="19"/>
  <c r="O39" i="19"/>
  <c r="N39" i="19"/>
  <c r="M39" i="19"/>
  <c r="M40" i="19" s="1"/>
  <c r="L39" i="19"/>
  <c r="K39" i="19"/>
  <c r="J39" i="19"/>
  <c r="I39" i="19"/>
  <c r="I40" i="19" s="1"/>
  <c r="H39" i="19"/>
  <c r="G39" i="19"/>
  <c r="F39" i="19"/>
  <c r="E39" i="19"/>
  <c r="E40" i="19" s="1"/>
  <c r="D39" i="19"/>
  <c r="C39" i="19"/>
  <c r="AA39" i="20"/>
  <c r="Y39" i="20"/>
  <c r="Y40" i="20" s="1"/>
  <c r="X39" i="20"/>
  <c r="Z39" i="20" s="1"/>
  <c r="W39" i="20"/>
  <c r="V39" i="20"/>
  <c r="U39" i="20"/>
  <c r="U40" i="20" s="1"/>
  <c r="T39" i="20"/>
  <c r="S39" i="20"/>
  <c r="R39" i="20"/>
  <c r="Q39" i="20"/>
  <c r="Q40" i="20" s="1"/>
  <c r="P39" i="20"/>
  <c r="O39" i="20"/>
  <c r="N39" i="20"/>
  <c r="M39" i="20"/>
  <c r="M40" i="20" s="1"/>
  <c r="L39" i="20"/>
  <c r="K39" i="20"/>
  <c r="J39" i="20"/>
  <c r="I39" i="20"/>
  <c r="I40" i="20" s="1"/>
  <c r="H39" i="20"/>
  <c r="G39" i="20"/>
  <c r="F39" i="20"/>
  <c r="E39" i="20"/>
  <c r="E40" i="20" s="1"/>
  <c r="D39" i="20"/>
  <c r="C39" i="20"/>
  <c r="AA39" i="21"/>
  <c r="Y39" i="21"/>
  <c r="Y40" i="21" s="1"/>
  <c r="X39" i="21"/>
  <c r="W39" i="21"/>
  <c r="V39" i="21"/>
  <c r="U39" i="21"/>
  <c r="U40" i="21" s="1"/>
  <c r="T39" i="21"/>
  <c r="S39" i="21"/>
  <c r="R39" i="21"/>
  <c r="Q39" i="21"/>
  <c r="Q40" i="21" s="1"/>
  <c r="P39" i="21"/>
  <c r="O39" i="21"/>
  <c r="N39" i="21"/>
  <c r="M39" i="21"/>
  <c r="M40" i="21" s="1"/>
  <c r="L39" i="21"/>
  <c r="K39" i="21"/>
  <c r="J39" i="21"/>
  <c r="I39" i="21"/>
  <c r="I40" i="21" s="1"/>
  <c r="H39" i="21"/>
  <c r="G39" i="21"/>
  <c r="F39" i="21"/>
  <c r="E39" i="21"/>
  <c r="E40" i="21" s="1"/>
  <c r="D39" i="21"/>
  <c r="C39" i="21"/>
  <c r="AA39" i="22"/>
  <c r="Y39" i="22"/>
  <c r="Y40" i="22" s="1"/>
  <c r="X39" i="22"/>
  <c r="Z39" i="22" s="1"/>
  <c r="W39" i="22"/>
  <c r="V39" i="22"/>
  <c r="U39" i="22"/>
  <c r="U40" i="22" s="1"/>
  <c r="T39" i="22"/>
  <c r="S39" i="22"/>
  <c r="R39" i="22"/>
  <c r="Q39" i="22"/>
  <c r="Q40" i="22" s="1"/>
  <c r="P39" i="22"/>
  <c r="O39" i="22"/>
  <c r="N39" i="22"/>
  <c r="M39" i="22"/>
  <c r="M40" i="22" s="1"/>
  <c r="L39" i="22"/>
  <c r="K39" i="22"/>
  <c r="J39" i="22"/>
  <c r="I39" i="22"/>
  <c r="I40" i="22" s="1"/>
  <c r="H39" i="22"/>
  <c r="G39" i="22"/>
  <c r="F39" i="22"/>
  <c r="E39" i="22"/>
  <c r="E40" i="22" s="1"/>
  <c r="D39" i="22"/>
  <c r="C39" i="22"/>
  <c r="AA39" i="23"/>
  <c r="Y39" i="23"/>
  <c r="Y40" i="23" s="1"/>
  <c r="X39" i="23"/>
  <c r="W39" i="23"/>
  <c r="V39" i="23"/>
  <c r="U39" i="23"/>
  <c r="U40" i="23" s="1"/>
  <c r="T39" i="23"/>
  <c r="S39" i="23"/>
  <c r="R39" i="23"/>
  <c r="Q39" i="23"/>
  <c r="Q40" i="23" s="1"/>
  <c r="P39" i="23"/>
  <c r="O39" i="23"/>
  <c r="N39" i="23"/>
  <c r="M39" i="23"/>
  <c r="M40" i="23" s="1"/>
  <c r="L39" i="23"/>
  <c r="K39" i="23"/>
  <c r="J39" i="23"/>
  <c r="I39" i="23"/>
  <c r="I40" i="23" s="1"/>
  <c r="H39" i="23"/>
  <c r="G39" i="23"/>
  <c r="F39" i="23"/>
  <c r="E39" i="23"/>
  <c r="E40" i="23" s="1"/>
  <c r="D39" i="23"/>
  <c r="C39" i="23"/>
  <c r="AA39" i="24"/>
  <c r="Y39" i="24"/>
  <c r="Y40" i="24" s="1"/>
  <c r="X39" i="24"/>
  <c r="Z39" i="24" s="1"/>
  <c r="W39" i="24"/>
  <c r="V39" i="24"/>
  <c r="U39" i="24"/>
  <c r="U40" i="24" s="1"/>
  <c r="T39" i="24"/>
  <c r="S39" i="24"/>
  <c r="R39" i="24"/>
  <c r="R40" i="24" s="1"/>
  <c r="Q39" i="24"/>
  <c r="Q40" i="24" s="1"/>
  <c r="P39" i="24"/>
  <c r="O39" i="24"/>
  <c r="N39" i="24"/>
  <c r="N40" i="24" s="1"/>
  <c r="M39" i="24"/>
  <c r="M40" i="24" s="1"/>
  <c r="L39" i="24"/>
  <c r="K39" i="24"/>
  <c r="J39" i="24"/>
  <c r="J40" i="24" s="1"/>
  <c r="I39" i="24"/>
  <c r="I40" i="24" s="1"/>
  <c r="H39" i="24"/>
  <c r="G39" i="24"/>
  <c r="F39" i="24"/>
  <c r="F40" i="24" s="1"/>
  <c r="E39" i="24"/>
  <c r="E40" i="24" s="1"/>
  <c r="D39" i="24"/>
  <c r="C39" i="24"/>
  <c r="AA39" i="25"/>
  <c r="AA40" i="25" s="1"/>
  <c r="Y39" i="25"/>
  <c r="Y40" i="25" s="1"/>
  <c r="X39" i="25"/>
  <c r="W39" i="25"/>
  <c r="V39" i="25"/>
  <c r="V40" i="25" s="1"/>
  <c r="U39" i="25"/>
  <c r="U40" i="25" s="1"/>
  <c r="T39" i="25"/>
  <c r="S39" i="25"/>
  <c r="R39" i="25"/>
  <c r="R40" i="25" s="1"/>
  <c r="Q39" i="25"/>
  <c r="Q40" i="25" s="1"/>
  <c r="P39" i="25"/>
  <c r="O39" i="25"/>
  <c r="N39" i="25"/>
  <c r="N40" i="25" s="1"/>
  <c r="M39" i="25"/>
  <c r="M40" i="25" s="1"/>
  <c r="L39" i="25"/>
  <c r="K39" i="25"/>
  <c r="J39" i="25"/>
  <c r="J40" i="25" s="1"/>
  <c r="I39" i="25"/>
  <c r="I40" i="25" s="1"/>
  <c r="H39" i="25"/>
  <c r="G39" i="25"/>
  <c r="F39" i="25"/>
  <c r="F40" i="25" s="1"/>
  <c r="E39" i="25"/>
  <c r="E40" i="25" s="1"/>
  <c r="D39" i="25"/>
  <c r="C39" i="25"/>
  <c r="J40" i="26"/>
  <c r="G40" i="26"/>
  <c r="AA39" i="26"/>
  <c r="Y39" i="26"/>
  <c r="X39" i="26"/>
  <c r="W39" i="26"/>
  <c r="V39" i="26"/>
  <c r="U39" i="26"/>
  <c r="T39" i="26"/>
  <c r="S39" i="26"/>
  <c r="R39" i="26"/>
  <c r="Q39" i="26"/>
  <c r="P39" i="26"/>
  <c r="O39" i="26"/>
  <c r="N39" i="26"/>
  <c r="M39" i="26"/>
  <c r="L39" i="26"/>
  <c r="K39" i="26"/>
  <c r="J39" i="26"/>
  <c r="I39" i="26"/>
  <c r="H39" i="26"/>
  <c r="G39" i="26"/>
  <c r="F39" i="26"/>
  <c r="E39" i="26"/>
  <c r="D39" i="26"/>
  <c r="C39" i="26"/>
  <c r="U40" i="27"/>
  <c r="I40" i="27"/>
  <c r="AA39" i="27"/>
  <c r="AA40" i="27" s="1"/>
  <c r="Z39" i="27"/>
  <c r="Y39" i="27"/>
  <c r="X39" i="27"/>
  <c r="W39" i="27"/>
  <c r="W40" i="27" s="1"/>
  <c r="V39" i="27"/>
  <c r="V40" i="27" s="1"/>
  <c r="U39" i="27"/>
  <c r="T39" i="27"/>
  <c r="S39" i="27"/>
  <c r="S40" i="27" s="1"/>
  <c r="R39" i="27"/>
  <c r="R40" i="27" s="1"/>
  <c r="Q39" i="27"/>
  <c r="P39" i="27"/>
  <c r="O39" i="27"/>
  <c r="O40" i="27" s="1"/>
  <c r="N39" i="27"/>
  <c r="N40" i="27" s="1"/>
  <c r="M39" i="27"/>
  <c r="L39" i="27"/>
  <c r="K39" i="27"/>
  <c r="K40" i="27" s="1"/>
  <c r="J39" i="27"/>
  <c r="J40" i="27" s="1"/>
  <c r="I39" i="27"/>
  <c r="H39" i="27"/>
  <c r="G39" i="27"/>
  <c r="G40" i="27" s="1"/>
  <c r="F39" i="27"/>
  <c r="F40" i="27" s="1"/>
  <c r="E39" i="27"/>
  <c r="D39" i="27"/>
  <c r="C39" i="27"/>
  <c r="C40" i="27" s="1"/>
  <c r="AA39" i="28"/>
  <c r="AA40" i="28" s="1"/>
  <c r="Y39" i="28"/>
  <c r="X39" i="28"/>
  <c r="Z39" i="28" s="1"/>
  <c r="W39" i="28"/>
  <c r="W40" i="28" s="1"/>
  <c r="V39" i="28"/>
  <c r="V40" i="28" s="1"/>
  <c r="U39" i="28"/>
  <c r="T39" i="28"/>
  <c r="S39" i="28"/>
  <c r="S40" i="28" s="1"/>
  <c r="R39" i="28"/>
  <c r="Q39" i="28"/>
  <c r="P39" i="28"/>
  <c r="O39" i="28"/>
  <c r="O40" i="28" s="1"/>
  <c r="N39" i="28"/>
  <c r="M39" i="28"/>
  <c r="L39" i="28"/>
  <c r="K39" i="28"/>
  <c r="K40" i="28" s="1"/>
  <c r="J39" i="28"/>
  <c r="I39" i="28"/>
  <c r="H39" i="28"/>
  <c r="G39" i="28"/>
  <c r="G40" i="28" s="1"/>
  <c r="F39" i="28"/>
  <c r="E39" i="28"/>
  <c r="D39" i="28"/>
  <c r="C39" i="28"/>
  <c r="C40" i="28" s="1"/>
  <c r="X40" i="1"/>
  <c r="Z40" i="1" s="1"/>
  <c r="H40" i="1"/>
  <c r="AA39" i="1"/>
  <c r="AA40" i="1" s="1"/>
  <c r="Z39" i="1"/>
  <c r="Y39" i="1"/>
  <c r="X39" i="1"/>
  <c r="W39" i="1"/>
  <c r="W40" i="1" s="1"/>
  <c r="V39" i="1"/>
  <c r="U39" i="1"/>
  <c r="T39" i="1"/>
  <c r="S39" i="1"/>
  <c r="S40" i="1" s="1"/>
  <c r="R39" i="1"/>
  <c r="Q39" i="1"/>
  <c r="P39" i="1"/>
  <c r="O39" i="1"/>
  <c r="O40" i="1" s="1"/>
  <c r="N39" i="1"/>
  <c r="M39" i="1"/>
  <c r="L39" i="1"/>
  <c r="K39" i="1"/>
  <c r="K40" i="1" s="1"/>
  <c r="J39" i="1"/>
  <c r="I39" i="1"/>
  <c r="H39" i="1"/>
  <c r="G39" i="1"/>
  <c r="G40" i="1" s="1"/>
  <c r="F39" i="1"/>
  <c r="E39" i="1"/>
  <c r="D39" i="1"/>
  <c r="C39" i="1"/>
  <c r="C40" i="1" s="1"/>
  <c r="AA34" i="2"/>
  <c r="Y34" i="2"/>
  <c r="X34" i="2"/>
  <c r="Z34" i="2" s="1"/>
  <c r="W34" i="2"/>
  <c r="V34" i="2"/>
  <c r="U34" i="2"/>
  <c r="T34" i="2"/>
  <c r="S34" i="2"/>
  <c r="R34" i="2"/>
  <c r="Q34" i="2"/>
  <c r="Q40" i="2" s="1"/>
  <c r="P34" i="2"/>
  <c r="P40" i="2" s="1"/>
  <c r="O34" i="2"/>
  <c r="N34" i="2"/>
  <c r="M34" i="2"/>
  <c r="M40" i="2" s="1"/>
  <c r="L34" i="2"/>
  <c r="K34" i="2"/>
  <c r="J34" i="2"/>
  <c r="I34" i="2"/>
  <c r="I40" i="2" s="1"/>
  <c r="H34" i="2"/>
  <c r="G34" i="2"/>
  <c r="F34" i="2"/>
  <c r="E34" i="2"/>
  <c r="E40" i="2" s="1"/>
  <c r="D34" i="2"/>
  <c r="D40" i="2" s="1"/>
  <c r="C34" i="2"/>
  <c r="AA34" i="3"/>
  <c r="Y34" i="3"/>
  <c r="X34" i="3"/>
  <c r="Z34" i="3" s="1"/>
  <c r="W34" i="3"/>
  <c r="W40" i="3" s="1"/>
  <c r="V34" i="3"/>
  <c r="V40" i="3" s="1"/>
  <c r="U34" i="3"/>
  <c r="T34" i="3"/>
  <c r="S34" i="3"/>
  <c r="S40" i="3" s="1"/>
  <c r="R34" i="3"/>
  <c r="R40" i="3" s="1"/>
  <c r="Q34" i="3"/>
  <c r="P34" i="3"/>
  <c r="O34" i="3"/>
  <c r="O40" i="3" s="1"/>
  <c r="N34" i="3"/>
  <c r="N40" i="3" s="1"/>
  <c r="M34" i="3"/>
  <c r="L34" i="3"/>
  <c r="K34" i="3"/>
  <c r="K40" i="3" s="1"/>
  <c r="J34" i="3"/>
  <c r="J40" i="3" s="1"/>
  <c r="I34" i="3"/>
  <c r="H34" i="3"/>
  <c r="G34" i="3"/>
  <c r="F34" i="3"/>
  <c r="E34" i="3"/>
  <c r="D34" i="3"/>
  <c r="C34" i="3"/>
  <c r="C40" i="3" s="1"/>
  <c r="AA34" i="4"/>
  <c r="Y34" i="4"/>
  <c r="Y40" i="4" s="1"/>
  <c r="X34" i="4"/>
  <c r="W34" i="4"/>
  <c r="V34" i="4"/>
  <c r="U34" i="4"/>
  <c r="T34" i="4"/>
  <c r="T40" i="4" s="1"/>
  <c r="S34" i="4"/>
  <c r="R34" i="4"/>
  <c r="Q34" i="4"/>
  <c r="P34" i="4"/>
  <c r="P40" i="4" s="1"/>
  <c r="O34" i="4"/>
  <c r="N34" i="4"/>
  <c r="M34" i="4"/>
  <c r="M40" i="4" s="1"/>
  <c r="L34" i="4"/>
  <c r="L40" i="4" s="1"/>
  <c r="K34" i="4"/>
  <c r="J34" i="4"/>
  <c r="I34" i="4"/>
  <c r="H34" i="4"/>
  <c r="G34" i="4"/>
  <c r="F34" i="4"/>
  <c r="E34" i="4"/>
  <c r="E40" i="4" s="1"/>
  <c r="D34" i="4"/>
  <c r="D40" i="4" s="1"/>
  <c r="C34" i="4"/>
  <c r="AA34" i="5"/>
  <c r="AA40" i="5" s="1"/>
  <c r="Y34" i="5"/>
  <c r="X34" i="5"/>
  <c r="Z34" i="5" s="1"/>
  <c r="W34" i="5"/>
  <c r="V34" i="5"/>
  <c r="U34" i="5"/>
  <c r="T34" i="5"/>
  <c r="S34" i="5"/>
  <c r="S40" i="5" s="1"/>
  <c r="R34" i="5"/>
  <c r="Q34" i="5"/>
  <c r="P34" i="5"/>
  <c r="O34" i="5"/>
  <c r="N34" i="5"/>
  <c r="M34" i="5"/>
  <c r="L34" i="5"/>
  <c r="K34" i="5"/>
  <c r="K40" i="5" s="1"/>
  <c r="J34" i="5"/>
  <c r="I34" i="5"/>
  <c r="H34" i="5"/>
  <c r="G34" i="5"/>
  <c r="G40" i="5" s="1"/>
  <c r="F34" i="5"/>
  <c r="E34" i="5"/>
  <c r="D34" i="5"/>
  <c r="C34" i="5"/>
  <c r="C40" i="5" s="1"/>
  <c r="AA34" i="6"/>
  <c r="Y34" i="6"/>
  <c r="X34" i="6"/>
  <c r="W34" i="6"/>
  <c r="V34" i="6"/>
  <c r="U34" i="6"/>
  <c r="U40" i="6" s="1"/>
  <c r="T34" i="6"/>
  <c r="S34" i="6"/>
  <c r="R34" i="6"/>
  <c r="Q34" i="6"/>
  <c r="P34" i="6"/>
  <c r="O34" i="6"/>
  <c r="N34" i="6"/>
  <c r="M34" i="6"/>
  <c r="M40" i="6" s="1"/>
  <c r="L34" i="6"/>
  <c r="K34" i="6"/>
  <c r="J34" i="6"/>
  <c r="I34" i="6"/>
  <c r="H34" i="6"/>
  <c r="G34" i="6"/>
  <c r="F34" i="6"/>
  <c r="E34" i="6"/>
  <c r="D34" i="6"/>
  <c r="C34" i="6"/>
  <c r="AA34" i="7"/>
  <c r="AA40" i="7" s="1"/>
  <c r="Y34" i="7"/>
  <c r="X34" i="7"/>
  <c r="Z34" i="7" s="1"/>
  <c r="W34" i="7"/>
  <c r="W40" i="7" s="1"/>
  <c r="V34" i="7"/>
  <c r="U34" i="7"/>
  <c r="T34" i="7"/>
  <c r="S34" i="7"/>
  <c r="R34" i="7"/>
  <c r="Q34" i="7"/>
  <c r="P34" i="7"/>
  <c r="O34" i="7"/>
  <c r="N34" i="7"/>
  <c r="M34" i="7"/>
  <c r="L34" i="7"/>
  <c r="K34" i="7"/>
  <c r="J34" i="7"/>
  <c r="I34" i="7"/>
  <c r="H34" i="7"/>
  <c r="G34" i="7"/>
  <c r="F34" i="7"/>
  <c r="E34" i="7"/>
  <c r="D34" i="7"/>
  <c r="C34" i="7"/>
  <c r="AA34" i="8"/>
  <c r="Y34" i="8"/>
  <c r="Y40" i="8" s="1"/>
  <c r="X34" i="8"/>
  <c r="Z34" i="8" s="1"/>
  <c r="W34" i="8"/>
  <c r="V34" i="8"/>
  <c r="U34" i="8"/>
  <c r="U40" i="8" s="1"/>
  <c r="T34" i="8"/>
  <c r="S34" i="8"/>
  <c r="R34" i="8"/>
  <c r="Q34" i="8"/>
  <c r="Q40" i="8" s="1"/>
  <c r="P34" i="8"/>
  <c r="O34" i="8"/>
  <c r="N34" i="8"/>
  <c r="M34" i="8"/>
  <c r="M40" i="8" s="1"/>
  <c r="L34" i="8"/>
  <c r="K34" i="8"/>
  <c r="J34" i="8"/>
  <c r="I34" i="8"/>
  <c r="I40" i="8" s="1"/>
  <c r="H34" i="8"/>
  <c r="G34" i="8"/>
  <c r="F34" i="8"/>
  <c r="E34" i="8"/>
  <c r="E40" i="8" s="1"/>
  <c r="D34" i="8"/>
  <c r="C34" i="8"/>
  <c r="AA34" i="9"/>
  <c r="Y34" i="9"/>
  <c r="X34" i="9"/>
  <c r="Z34" i="9" s="1"/>
  <c r="W34" i="9"/>
  <c r="V34" i="9"/>
  <c r="U34" i="9"/>
  <c r="T34" i="9"/>
  <c r="S34" i="9"/>
  <c r="R34" i="9"/>
  <c r="Q34" i="9"/>
  <c r="P34" i="9"/>
  <c r="O34" i="9"/>
  <c r="N34" i="9"/>
  <c r="M34" i="9"/>
  <c r="L34" i="9"/>
  <c r="K34" i="9"/>
  <c r="J34" i="9"/>
  <c r="I34" i="9"/>
  <c r="H34" i="9"/>
  <c r="G34" i="9"/>
  <c r="F34" i="9"/>
  <c r="E34" i="9"/>
  <c r="D34" i="9"/>
  <c r="C34" i="9"/>
  <c r="AA34" i="10"/>
  <c r="Y34" i="10"/>
  <c r="X34" i="10"/>
  <c r="Z34" i="10" s="1"/>
  <c r="W34" i="10"/>
  <c r="V34" i="10"/>
  <c r="U34" i="10"/>
  <c r="T34" i="10"/>
  <c r="S34" i="10"/>
  <c r="R34" i="10"/>
  <c r="Q34" i="10"/>
  <c r="P34" i="10"/>
  <c r="O34" i="10"/>
  <c r="N34" i="10"/>
  <c r="M34" i="10"/>
  <c r="L34" i="10"/>
  <c r="K34" i="10"/>
  <c r="J34" i="10"/>
  <c r="I34" i="10"/>
  <c r="H34" i="10"/>
  <c r="G34" i="10"/>
  <c r="F34" i="10"/>
  <c r="E34" i="10"/>
  <c r="D34" i="10"/>
  <c r="C34" i="10"/>
  <c r="AA34" i="11"/>
  <c r="Y34" i="11"/>
  <c r="Z34" i="11" s="1"/>
  <c r="X34" i="11"/>
  <c r="W34" i="11"/>
  <c r="V34" i="11"/>
  <c r="U34" i="11"/>
  <c r="T34" i="11"/>
  <c r="S34" i="11"/>
  <c r="R34" i="11"/>
  <c r="Q34" i="11"/>
  <c r="P34" i="11"/>
  <c r="O34" i="11"/>
  <c r="N34" i="11"/>
  <c r="M34" i="11"/>
  <c r="L34" i="11"/>
  <c r="K34" i="11"/>
  <c r="J34" i="11"/>
  <c r="I34" i="11"/>
  <c r="H34" i="11"/>
  <c r="G34" i="11"/>
  <c r="F34" i="11"/>
  <c r="E34" i="11"/>
  <c r="D34" i="11"/>
  <c r="C34" i="11"/>
  <c r="AA34" i="12"/>
  <c r="Y34" i="12"/>
  <c r="X34" i="12"/>
  <c r="Z34" i="12" s="1"/>
  <c r="W34" i="12"/>
  <c r="V34" i="12"/>
  <c r="U34" i="12"/>
  <c r="T34" i="12"/>
  <c r="S34" i="12"/>
  <c r="R34" i="12"/>
  <c r="Q34" i="12"/>
  <c r="P34" i="12"/>
  <c r="O34" i="12"/>
  <c r="N34" i="12"/>
  <c r="M34" i="12"/>
  <c r="L34" i="12"/>
  <c r="K34" i="12"/>
  <c r="J34" i="12"/>
  <c r="I34" i="12"/>
  <c r="H34" i="12"/>
  <c r="G34" i="12"/>
  <c r="F34" i="12"/>
  <c r="E34" i="12"/>
  <c r="D34" i="12"/>
  <c r="C34" i="12"/>
  <c r="AA34" i="13"/>
  <c r="Y34" i="13"/>
  <c r="X34" i="13"/>
  <c r="W34" i="13"/>
  <c r="V34" i="13"/>
  <c r="U34" i="13"/>
  <c r="T34" i="13"/>
  <c r="S34" i="13"/>
  <c r="R34" i="13"/>
  <c r="Q34" i="13"/>
  <c r="P34" i="13"/>
  <c r="O34" i="13"/>
  <c r="N34" i="13"/>
  <c r="M34" i="13"/>
  <c r="L34" i="13"/>
  <c r="K34" i="13"/>
  <c r="J34" i="13"/>
  <c r="I34" i="13"/>
  <c r="H34" i="13"/>
  <c r="G34" i="13"/>
  <c r="F34" i="13"/>
  <c r="E34" i="13"/>
  <c r="D34" i="13"/>
  <c r="C34" i="13"/>
  <c r="AA34" i="14"/>
  <c r="Y34" i="14"/>
  <c r="Z34" i="14" s="1"/>
  <c r="X34" i="14"/>
  <c r="W34" i="14"/>
  <c r="V34" i="14"/>
  <c r="U34" i="14"/>
  <c r="T34" i="14"/>
  <c r="S34" i="14"/>
  <c r="R34" i="14"/>
  <c r="Q34" i="14"/>
  <c r="P34" i="14"/>
  <c r="O34" i="14"/>
  <c r="N34" i="14"/>
  <c r="M34" i="14"/>
  <c r="L34" i="14"/>
  <c r="K34" i="14"/>
  <c r="J34" i="14"/>
  <c r="I34" i="14"/>
  <c r="H34" i="14"/>
  <c r="G34" i="14"/>
  <c r="F34" i="14"/>
  <c r="E34" i="14"/>
  <c r="D34" i="14"/>
  <c r="C34" i="14"/>
  <c r="AA34" i="15"/>
  <c r="Z34" i="15"/>
  <c r="Y34" i="15"/>
  <c r="X34" i="15"/>
  <c r="W34" i="15"/>
  <c r="V34" i="15"/>
  <c r="U34" i="15"/>
  <c r="T34" i="15"/>
  <c r="S34" i="15"/>
  <c r="R34" i="15"/>
  <c r="Q34" i="15"/>
  <c r="P34" i="15"/>
  <c r="O34" i="15"/>
  <c r="N34" i="15"/>
  <c r="M34" i="15"/>
  <c r="L34" i="15"/>
  <c r="K34" i="15"/>
  <c r="J34" i="15"/>
  <c r="I34" i="15"/>
  <c r="H34" i="15"/>
  <c r="G34" i="15"/>
  <c r="F34" i="15"/>
  <c r="E34" i="15"/>
  <c r="D34" i="15"/>
  <c r="C34" i="15"/>
  <c r="AA34" i="16"/>
  <c r="Y34" i="16"/>
  <c r="X34" i="16"/>
  <c r="W34" i="16"/>
  <c r="V34" i="16"/>
  <c r="U34" i="16"/>
  <c r="T34" i="16"/>
  <c r="S34" i="16"/>
  <c r="R34" i="16"/>
  <c r="Q34" i="16"/>
  <c r="P34" i="16"/>
  <c r="O34" i="16"/>
  <c r="N34" i="16"/>
  <c r="M34" i="16"/>
  <c r="L34" i="16"/>
  <c r="K34" i="16"/>
  <c r="J34" i="16"/>
  <c r="I34" i="16"/>
  <c r="H34" i="16"/>
  <c r="G34" i="16"/>
  <c r="F34" i="16"/>
  <c r="E34" i="16"/>
  <c r="D34" i="16"/>
  <c r="C34" i="16"/>
  <c r="AA34" i="17"/>
  <c r="Y34" i="17"/>
  <c r="X34" i="17"/>
  <c r="Z34" i="17" s="1"/>
  <c r="W34" i="17"/>
  <c r="V34" i="17"/>
  <c r="U34" i="17"/>
  <c r="T34" i="17"/>
  <c r="S34" i="17"/>
  <c r="R34" i="17"/>
  <c r="Q34" i="17"/>
  <c r="P34" i="17"/>
  <c r="O34" i="17"/>
  <c r="N34" i="17"/>
  <c r="M34" i="17"/>
  <c r="L34" i="17"/>
  <c r="K34" i="17"/>
  <c r="J34" i="17"/>
  <c r="I34" i="17"/>
  <c r="H34" i="17"/>
  <c r="G34" i="17"/>
  <c r="F34" i="17"/>
  <c r="E34" i="17"/>
  <c r="D34" i="17"/>
  <c r="C34" i="17"/>
  <c r="AA34" i="18"/>
  <c r="Y34" i="18"/>
  <c r="X34" i="18"/>
  <c r="Z34" i="18" s="1"/>
  <c r="W34" i="18"/>
  <c r="V34" i="18"/>
  <c r="U34" i="18"/>
  <c r="T34" i="18"/>
  <c r="S34" i="18"/>
  <c r="R34" i="18"/>
  <c r="Q34" i="18"/>
  <c r="P34" i="18"/>
  <c r="O34" i="18"/>
  <c r="N34" i="18"/>
  <c r="M34" i="18"/>
  <c r="L34" i="18"/>
  <c r="K34" i="18"/>
  <c r="J34" i="18"/>
  <c r="I34" i="18"/>
  <c r="H34" i="18"/>
  <c r="G34" i="18"/>
  <c r="F34" i="18"/>
  <c r="E34" i="18"/>
  <c r="D34" i="18"/>
  <c r="C34" i="18"/>
  <c r="AA34" i="19"/>
  <c r="Y34" i="19"/>
  <c r="X34" i="19"/>
  <c r="Z34" i="19" s="1"/>
  <c r="W34" i="19"/>
  <c r="V34" i="19"/>
  <c r="U34" i="19"/>
  <c r="T34" i="19"/>
  <c r="S34" i="19"/>
  <c r="R34" i="19"/>
  <c r="Q34" i="19"/>
  <c r="P34" i="19"/>
  <c r="O34" i="19"/>
  <c r="N34" i="19"/>
  <c r="M34" i="19"/>
  <c r="L34" i="19"/>
  <c r="K34" i="19"/>
  <c r="J34" i="19"/>
  <c r="I34" i="19"/>
  <c r="H34" i="19"/>
  <c r="G34" i="19"/>
  <c r="F34" i="19"/>
  <c r="E34" i="19"/>
  <c r="D34" i="19"/>
  <c r="C34" i="19"/>
  <c r="AA34" i="20"/>
  <c r="Y34" i="20"/>
  <c r="X34" i="20"/>
  <c r="Z34" i="20" s="1"/>
  <c r="W34" i="20"/>
  <c r="V34" i="20"/>
  <c r="U34" i="20"/>
  <c r="T34" i="20"/>
  <c r="S34" i="20"/>
  <c r="R34" i="20"/>
  <c r="Q34" i="20"/>
  <c r="P34" i="20"/>
  <c r="O34" i="20"/>
  <c r="N34" i="20"/>
  <c r="M34" i="20"/>
  <c r="L34" i="20"/>
  <c r="K34" i="20"/>
  <c r="J34" i="20"/>
  <c r="I34" i="20"/>
  <c r="H34" i="20"/>
  <c r="G34" i="20"/>
  <c r="F34" i="20"/>
  <c r="E34" i="20"/>
  <c r="D34" i="20"/>
  <c r="C34" i="20"/>
  <c r="AA34" i="21"/>
  <c r="Y34" i="21"/>
  <c r="X34" i="21"/>
  <c r="Z34" i="21" s="1"/>
  <c r="W34" i="21"/>
  <c r="V34" i="21"/>
  <c r="U34" i="21"/>
  <c r="T34" i="21"/>
  <c r="S34" i="21"/>
  <c r="R34" i="21"/>
  <c r="Q34" i="21"/>
  <c r="P34" i="21"/>
  <c r="O34" i="21"/>
  <c r="N34" i="21"/>
  <c r="M34" i="21"/>
  <c r="L34" i="21"/>
  <c r="K34" i="21"/>
  <c r="J34" i="21"/>
  <c r="I34" i="21"/>
  <c r="H34" i="21"/>
  <c r="G34" i="21"/>
  <c r="F34" i="21"/>
  <c r="E34" i="21"/>
  <c r="D34" i="21"/>
  <c r="C34" i="21"/>
  <c r="AA34" i="22"/>
  <c r="Y34" i="22"/>
  <c r="X34" i="22"/>
  <c r="Z34" i="22" s="1"/>
  <c r="W34" i="22"/>
  <c r="V34" i="22"/>
  <c r="U34" i="22"/>
  <c r="T34" i="22"/>
  <c r="S34" i="22"/>
  <c r="R34" i="22"/>
  <c r="Q34" i="22"/>
  <c r="P34" i="22"/>
  <c r="O34" i="22"/>
  <c r="N34" i="22"/>
  <c r="M34" i="22"/>
  <c r="L34" i="22"/>
  <c r="K34" i="22"/>
  <c r="J34" i="22"/>
  <c r="I34" i="22"/>
  <c r="H34" i="22"/>
  <c r="G34" i="22"/>
  <c r="F34" i="22"/>
  <c r="E34" i="22"/>
  <c r="D34" i="22"/>
  <c r="C34" i="22"/>
  <c r="AA34" i="23"/>
  <c r="Y34" i="23"/>
  <c r="X34" i="23"/>
  <c r="Z34" i="23" s="1"/>
  <c r="W34" i="23"/>
  <c r="V34" i="23"/>
  <c r="U34" i="23"/>
  <c r="T34" i="23"/>
  <c r="S34" i="23"/>
  <c r="R34" i="23"/>
  <c r="Q34" i="23"/>
  <c r="P34" i="23"/>
  <c r="O34" i="23"/>
  <c r="N34" i="23"/>
  <c r="M34" i="23"/>
  <c r="L34" i="23"/>
  <c r="K34" i="23"/>
  <c r="J34" i="23"/>
  <c r="I34" i="23"/>
  <c r="H34" i="23"/>
  <c r="G34" i="23"/>
  <c r="F34" i="23"/>
  <c r="E34" i="23"/>
  <c r="D34" i="23"/>
  <c r="C34" i="23"/>
  <c r="AA34" i="24"/>
  <c r="Y34" i="24"/>
  <c r="X34" i="24"/>
  <c r="Z34" i="24" s="1"/>
  <c r="W34" i="24"/>
  <c r="V34" i="24"/>
  <c r="U34" i="24"/>
  <c r="T34" i="24"/>
  <c r="S34" i="24"/>
  <c r="R34" i="24"/>
  <c r="Q34" i="24"/>
  <c r="P34" i="24"/>
  <c r="O34" i="24"/>
  <c r="N34" i="24"/>
  <c r="M34" i="24"/>
  <c r="L34" i="24"/>
  <c r="K34" i="24"/>
  <c r="J34" i="24"/>
  <c r="I34" i="24"/>
  <c r="H34" i="24"/>
  <c r="G34" i="24"/>
  <c r="F34" i="24"/>
  <c r="E34" i="24"/>
  <c r="D34" i="24"/>
  <c r="C34" i="24"/>
  <c r="AA34" i="25"/>
  <c r="Y34" i="25"/>
  <c r="X34" i="25"/>
  <c r="Z34" i="25" s="1"/>
  <c r="W34" i="25"/>
  <c r="V34" i="25"/>
  <c r="U34" i="25"/>
  <c r="T34" i="25"/>
  <c r="S34" i="25"/>
  <c r="R34" i="25"/>
  <c r="Q34" i="25"/>
  <c r="P34" i="25"/>
  <c r="O34" i="25"/>
  <c r="N34" i="25"/>
  <c r="M34" i="25"/>
  <c r="L34" i="25"/>
  <c r="K34" i="25"/>
  <c r="J34" i="25"/>
  <c r="I34" i="25"/>
  <c r="H34" i="25"/>
  <c r="G34" i="25"/>
  <c r="F34" i="25"/>
  <c r="E34" i="25"/>
  <c r="D34" i="25"/>
  <c r="C34" i="25"/>
  <c r="AA34" i="26"/>
  <c r="Y34" i="26"/>
  <c r="X34" i="26"/>
  <c r="Z34" i="26" s="1"/>
  <c r="W34" i="26"/>
  <c r="V34" i="26"/>
  <c r="U34" i="26"/>
  <c r="T34" i="26"/>
  <c r="S34" i="26"/>
  <c r="R34" i="26"/>
  <c r="Q34" i="26"/>
  <c r="P34" i="26"/>
  <c r="O34" i="26"/>
  <c r="N34" i="26"/>
  <c r="M34" i="26"/>
  <c r="L34" i="26"/>
  <c r="K34" i="26"/>
  <c r="J34" i="26"/>
  <c r="I34" i="26"/>
  <c r="H34" i="26"/>
  <c r="G34" i="26"/>
  <c r="F34" i="26"/>
  <c r="F40" i="26" s="1"/>
  <c r="E34" i="26"/>
  <c r="D34" i="26"/>
  <c r="C34" i="26"/>
  <c r="C40" i="26" s="1"/>
  <c r="AA34" i="27"/>
  <c r="Y34" i="27"/>
  <c r="X34" i="27"/>
  <c r="X40" i="27" s="1"/>
  <c r="W34" i="27"/>
  <c r="V34" i="27"/>
  <c r="U34" i="27"/>
  <c r="T34" i="27"/>
  <c r="T40" i="27" s="1"/>
  <c r="S34" i="27"/>
  <c r="R34" i="27"/>
  <c r="Q34" i="27"/>
  <c r="Q40" i="27" s="1"/>
  <c r="P34" i="27"/>
  <c r="P40" i="27" s="1"/>
  <c r="O34" i="27"/>
  <c r="N34" i="27"/>
  <c r="M34" i="27"/>
  <c r="M40" i="27" s="1"/>
  <c r="L34" i="27"/>
  <c r="L40" i="27" s="1"/>
  <c r="K34" i="27"/>
  <c r="J34" i="27"/>
  <c r="I34" i="27"/>
  <c r="H34" i="27"/>
  <c r="H40" i="27" s="1"/>
  <c r="G34" i="27"/>
  <c r="F34" i="27"/>
  <c r="E34" i="27"/>
  <c r="E40" i="27" s="1"/>
  <c r="D34" i="27"/>
  <c r="D40" i="27" s="1"/>
  <c r="C34" i="27"/>
  <c r="AA34" i="28"/>
  <c r="Y34" i="28"/>
  <c r="Z34" i="28" s="1"/>
  <c r="X34" i="28"/>
  <c r="W34" i="28"/>
  <c r="V34" i="28"/>
  <c r="U34" i="28"/>
  <c r="T34" i="28"/>
  <c r="S34" i="28"/>
  <c r="R34" i="28"/>
  <c r="R40" i="28" s="1"/>
  <c r="Q34" i="28"/>
  <c r="P34" i="28"/>
  <c r="O34" i="28"/>
  <c r="N34" i="28"/>
  <c r="M34" i="28"/>
  <c r="L34" i="28"/>
  <c r="K34" i="28"/>
  <c r="J34" i="28"/>
  <c r="J40" i="28" s="1"/>
  <c r="I34" i="28"/>
  <c r="H34" i="28"/>
  <c r="G34" i="28"/>
  <c r="F34" i="28"/>
  <c r="F40" i="28" s="1"/>
  <c r="E34" i="28"/>
  <c r="D34" i="28"/>
  <c r="C34" i="28"/>
  <c r="AA34" i="1"/>
  <c r="Y34" i="1"/>
  <c r="X34" i="1"/>
  <c r="Z34" i="1" s="1"/>
  <c r="W34" i="1"/>
  <c r="V34" i="1"/>
  <c r="U34" i="1"/>
  <c r="T34" i="1"/>
  <c r="T40" i="1" s="1"/>
  <c r="S34" i="1"/>
  <c r="R34" i="1"/>
  <c r="Q34" i="1"/>
  <c r="P34" i="1"/>
  <c r="P40" i="1" s="1"/>
  <c r="O34" i="1"/>
  <c r="N34" i="1"/>
  <c r="M34" i="1"/>
  <c r="L34" i="1"/>
  <c r="L40" i="1" s="1"/>
  <c r="K34" i="1"/>
  <c r="J34" i="1"/>
  <c r="I34" i="1"/>
  <c r="H34" i="1"/>
  <c r="G34" i="1"/>
  <c r="F34" i="1"/>
  <c r="E34" i="1"/>
  <c r="D34" i="1"/>
  <c r="D40" i="1" s="1"/>
  <c r="C34" i="1"/>
  <c r="AA24" i="2"/>
  <c r="Y24" i="2"/>
  <c r="X24" i="2"/>
  <c r="Z24" i="2" s="1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N25" i="3"/>
  <c r="N42" i="3" s="1"/>
  <c r="AA24" i="3"/>
  <c r="Y24" i="3"/>
  <c r="Y25" i="3" s="1"/>
  <c r="X24" i="3"/>
  <c r="Z24" i="3" s="1"/>
  <c r="W24" i="3"/>
  <c r="V24" i="3"/>
  <c r="U24" i="3"/>
  <c r="U25" i="3" s="1"/>
  <c r="T24" i="3"/>
  <c r="S24" i="3"/>
  <c r="R24" i="3"/>
  <c r="Q24" i="3"/>
  <c r="Q25" i="3" s="1"/>
  <c r="P24" i="3"/>
  <c r="O24" i="3"/>
  <c r="N24" i="3"/>
  <c r="M24" i="3"/>
  <c r="M25" i="3" s="1"/>
  <c r="L24" i="3"/>
  <c r="K24" i="3"/>
  <c r="J24" i="3"/>
  <c r="I24" i="3"/>
  <c r="I25" i="3" s="1"/>
  <c r="H24" i="3"/>
  <c r="G24" i="3"/>
  <c r="F24" i="3"/>
  <c r="E24" i="3"/>
  <c r="E25" i="3" s="1"/>
  <c r="D24" i="3"/>
  <c r="C24" i="3"/>
  <c r="AA24" i="4"/>
  <c r="Y24" i="4"/>
  <c r="X24" i="4"/>
  <c r="Z24" i="4" s="1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N25" i="5"/>
  <c r="AA24" i="5"/>
  <c r="Y24" i="5"/>
  <c r="X24" i="5"/>
  <c r="Z24" i="5" s="1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T25" i="6"/>
  <c r="D25" i="6"/>
  <c r="AA24" i="6"/>
  <c r="Y24" i="6"/>
  <c r="X24" i="6"/>
  <c r="W24" i="6"/>
  <c r="W25" i="6" s="1"/>
  <c r="V24" i="6"/>
  <c r="U24" i="6"/>
  <c r="T24" i="6"/>
  <c r="S24" i="6"/>
  <c r="S25" i="6" s="1"/>
  <c r="R24" i="6"/>
  <c r="Q24" i="6"/>
  <c r="P24" i="6"/>
  <c r="O24" i="6"/>
  <c r="O25" i="6" s="1"/>
  <c r="N24" i="6"/>
  <c r="M24" i="6"/>
  <c r="L24" i="6"/>
  <c r="K24" i="6"/>
  <c r="K25" i="6" s="1"/>
  <c r="J24" i="6"/>
  <c r="I24" i="6"/>
  <c r="H24" i="6"/>
  <c r="G24" i="6"/>
  <c r="G25" i="6" s="1"/>
  <c r="F24" i="6"/>
  <c r="E24" i="6"/>
  <c r="D24" i="6"/>
  <c r="C24" i="6"/>
  <c r="C25" i="6" s="1"/>
  <c r="AA24" i="7"/>
  <c r="Y24" i="7"/>
  <c r="X24" i="7"/>
  <c r="Z24" i="7" s="1"/>
  <c r="W24" i="7"/>
  <c r="V24" i="7"/>
  <c r="U24" i="7"/>
  <c r="T24" i="7"/>
  <c r="T25" i="7" s="1"/>
  <c r="S24" i="7"/>
  <c r="R24" i="7"/>
  <c r="Q24" i="7"/>
  <c r="P24" i="7"/>
  <c r="P25" i="7" s="1"/>
  <c r="O24" i="7"/>
  <c r="N24" i="7"/>
  <c r="M24" i="7"/>
  <c r="L24" i="7"/>
  <c r="L25" i="7" s="1"/>
  <c r="K24" i="7"/>
  <c r="J24" i="7"/>
  <c r="I24" i="7"/>
  <c r="H24" i="7"/>
  <c r="H25" i="7" s="1"/>
  <c r="G24" i="7"/>
  <c r="F24" i="7"/>
  <c r="E24" i="7"/>
  <c r="D24" i="7"/>
  <c r="D25" i="7" s="1"/>
  <c r="C24" i="7"/>
  <c r="P25" i="8"/>
  <c r="AA24" i="8"/>
  <c r="Y24" i="8"/>
  <c r="X24" i="8"/>
  <c r="Z24" i="8" s="1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T25" i="9"/>
  <c r="L25" i="9"/>
  <c r="D25" i="9"/>
  <c r="AA24" i="9"/>
  <c r="Y24" i="9"/>
  <c r="X24" i="9"/>
  <c r="Z24" i="9" s="1"/>
  <c r="W24" i="9"/>
  <c r="W25" i="9" s="1"/>
  <c r="V24" i="9"/>
  <c r="U24" i="9"/>
  <c r="T24" i="9"/>
  <c r="S24" i="9"/>
  <c r="S25" i="9" s="1"/>
  <c r="R24" i="9"/>
  <c r="Q24" i="9"/>
  <c r="P24" i="9"/>
  <c r="O24" i="9"/>
  <c r="O25" i="9" s="1"/>
  <c r="N24" i="9"/>
  <c r="M24" i="9"/>
  <c r="L24" i="9"/>
  <c r="K24" i="9"/>
  <c r="K25" i="9" s="1"/>
  <c r="J24" i="9"/>
  <c r="I24" i="9"/>
  <c r="H24" i="9"/>
  <c r="G24" i="9"/>
  <c r="G25" i="9" s="1"/>
  <c r="F24" i="9"/>
  <c r="E24" i="9"/>
  <c r="D24" i="9"/>
  <c r="C24" i="9"/>
  <c r="C25" i="9" s="1"/>
  <c r="R25" i="10"/>
  <c r="F25" i="10"/>
  <c r="AA24" i="10"/>
  <c r="Y24" i="10"/>
  <c r="X24" i="10"/>
  <c r="Z24" i="10" s="1"/>
  <c r="W24" i="10"/>
  <c r="V24" i="10"/>
  <c r="U24" i="10"/>
  <c r="T24" i="10"/>
  <c r="S24" i="10"/>
  <c r="R24" i="10"/>
  <c r="Q24" i="10"/>
  <c r="P24" i="10"/>
  <c r="O24" i="10"/>
  <c r="N24" i="10"/>
  <c r="M24" i="10"/>
  <c r="L24" i="10"/>
  <c r="L25" i="10" s="1"/>
  <c r="K24" i="10"/>
  <c r="J24" i="10"/>
  <c r="I24" i="10"/>
  <c r="H24" i="10"/>
  <c r="H25" i="10" s="1"/>
  <c r="G24" i="10"/>
  <c r="F24" i="10"/>
  <c r="E24" i="10"/>
  <c r="D24" i="10"/>
  <c r="D25" i="10" s="1"/>
  <c r="C24" i="10"/>
  <c r="M25" i="11"/>
  <c r="AA24" i="11"/>
  <c r="Y24" i="11"/>
  <c r="Z24" i="11" s="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W25" i="12"/>
  <c r="W42" i="12" s="1"/>
  <c r="O25" i="12"/>
  <c r="O42" i="12" s="1"/>
  <c r="G25" i="12"/>
  <c r="G42" i="12" s="1"/>
  <c r="AA24" i="12"/>
  <c r="Y24" i="12"/>
  <c r="X24" i="12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V25" i="13"/>
  <c r="AA24" i="13"/>
  <c r="AA25" i="13" s="1"/>
  <c r="Y24" i="13"/>
  <c r="X24" i="13"/>
  <c r="W24" i="13"/>
  <c r="W25" i="13" s="1"/>
  <c r="W42" i="13" s="1"/>
  <c r="V24" i="13"/>
  <c r="U24" i="13"/>
  <c r="T24" i="13"/>
  <c r="S24" i="13"/>
  <c r="S25" i="13" s="1"/>
  <c r="S42" i="13" s="1"/>
  <c r="R24" i="13"/>
  <c r="Q24" i="13"/>
  <c r="P24" i="13"/>
  <c r="O24" i="13"/>
  <c r="O25" i="13" s="1"/>
  <c r="O42" i="13" s="1"/>
  <c r="N24" i="13"/>
  <c r="M24" i="13"/>
  <c r="L24" i="13"/>
  <c r="K24" i="13"/>
  <c r="K25" i="13" s="1"/>
  <c r="K42" i="13" s="1"/>
  <c r="J24" i="13"/>
  <c r="I24" i="13"/>
  <c r="H24" i="13"/>
  <c r="G24" i="13"/>
  <c r="G25" i="13" s="1"/>
  <c r="G42" i="13" s="1"/>
  <c r="F24" i="13"/>
  <c r="E24" i="13"/>
  <c r="D24" i="13"/>
  <c r="C24" i="13"/>
  <c r="C25" i="13" s="1"/>
  <c r="C42" i="13" s="1"/>
  <c r="H25" i="14"/>
  <c r="AA24" i="14"/>
  <c r="Y24" i="14"/>
  <c r="X24" i="14"/>
  <c r="Z24" i="14" s="1"/>
  <c r="W24" i="14"/>
  <c r="V24" i="14"/>
  <c r="U24" i="14"/>
  <c r="T24" i="14"/>
  <c r="S24" i="14"/>
  <c r="R24" i="14"/>
  <c r="Q24" i="14"/>
  <c r="P24" i="14"/>
  <c r="O24" i="14"/>
  <c r="N24" i="14"/>
  <c r="M24" i="14"/>
  <c r="L24" i="14"/>
  <c r="K24" i="14"/>
  <c r="J24" i="14"/>
  <c r="I24" i="14"/>
  <c r="H24" i="14"/>
  <c r="G24" i="14"/>
  <c r="F24" i="14"/>
  <c r="E24" i="14"/>
  <c r="D24" i="14"/>
  <c r="C24" i="14"/>
  <c r="N25" i="15"/>
  <c r="AA24" i="15"/>
  <c r="Y24" i="15"/>
  <c r="X24" i="15"/>
  <c r="W24" i="15"/>
  <c r="V24" i="15"/>
  <c r="U24" i="15"/>
  <c r="T24" i="15"/>
  <c r="S24" i="15"/>
  <c r="R24" i="15"/>
  <c r="Q24" i="15"/>
  <c r="P24" i="15"/>
  <c r="O24" i="15"/>
  <c r="N24" i="15"/>
  <c r="M24" i="15"/>
  <c r="L24" i="15"/>
  <c r="K24" i="15"/>
  <c r="J24" i="15"/>
  <c r="I24" i="15"/>
  <c r="H24" i="15"/>
  <c r="G24" i="15"/>
  <c r="F24" i="15"/>
  <c r="E24" i="15"/>
  <c r="D24" i="15"/>
  <c r="C24" i="15"/>
  <c r="AA24" i="16"/>
  <c r="Y24" i="16"/>
  <c r="X24" i="16"/>
  <c r="Z24" i="16" s="1"/>
  <c r="W24" i="16"/>
  <c r="W25" i="16" s="1"/>
  <c r="V24" i="16"/>
  <c r="U24" i="16"/>
  <c r="T24" i="16"/>
  <c r="S24" i="16"/>
  <c r="S25" i="16" s="1"/>
  <c r="R24" i="16"/>
  <c r="Q24" i="16"/>
  <c r="P24" i="16"/>
  <c r="O24" i="16"/>
  <c r="O25" i="16" s="1"/>
  <c r="N24" i="16"/>
  <c r="M24" i="16"/>
  <c r="L24" i="16"/>
  <c r="K24" i="16"/>
  <c r="J24" i="16"/>
  <c r="I24" i="16"/>
  <c r="H24" i="16"/>
  <c r="G24" i="16"/>
  <c r="F24" i="16"/>
  <c r="E24" i="16"/>
  <c r="D24" i="16"/>
  <c r="C24" i="16"/>
  <c r="AA24" i="17"/>
  <c r="Y24" i="17"/>
  <c r="X24" i="17"/>
  <c r="W24" i="17"/>
  <c r="V24" i="17"/>
  <c r="U24" i="17"/>
  <c r="T24" i="17"/>
  <c r="S24" i="17"/>
  <c r="R24" i="17"/>
  <c r="Q24" i="17"/>
  <c r="P24" i="17"/>
  <c r="O24" i="17"/>
  <c r="N24" i="17"/>
  <c r="M24" i="17"/>
  <c r="L24" i="17"/>
  <c r="K24" i="17"/>
  <c r="J24" i="17"/>
  <c r="I24" i="17"/>
  <c r="H24" i="17"/>
  <c r="G24" i="17"/>
  <c r="F24" i="17"/>
  <c r="E24" i="17"/>
  <c r="D24" i="17"/>
  <c r="C24" i="17"/>
  <c r="P25" i="18"/>
  <c r="AA24" i="18"/>
  <c r="Y24" i="18"/>
  <c r="X24" i="18"/>
  <c r="W24" i="18"/>
  <c r="V24" i="18"/>
  <c r="U24" i="18"/>
  <c r="T24" i="18"/>
  <c r="S24" i="18"/>
  <c r="R24" i="18"/>
  <c r="Q24" i="18"/>
  <c r="P24" i="18"/>
  <c r="O24" i="18"/>
  <c r="N24" i="18"/>
  <c r="M24" i="18"/>
  <c r="L24" i="18"/>
  <c r="K24" i="18"/>
  <c r="J24" i="18"/>
  <c r="I24" i="18"/>
  <c r="H24" i="18"/>
  <c r="G24" i="18"/>
  <c r="F24" i="18"/>
  <c r="E24" i="18"/>
  <c r="D24" i="18"/>
  <c r="C24" i="18"/>
  <c r="V25" i="19"/>
  <c r="AA24" i="19"/>
  <c r="Y24" i="19"/>
  <c r="X24" i="19"/>
  <c r="W24" i="19"/>
  <c r="V24" i="19"/>
  <c r="U24" i="19"/>
  <c r="T24" i="19"/>
  <c r="S24" i="19"/>
  <c r="R24" i="19"/>
  <c r="Q24" i="19"/>
  <c r="P24" i="19"/>
  <c r="O24" i="19"/>
  <c r="N24" i="19"/>
  <c r="M24" i="19"/>
  <c r="L24" i="19"/>
  <c r="K24" i="19"/>
  <c r="J24" i="19"/>
  <c r="I24" i="19"/>
  <c r="H24" i="19"/>
  <c r="G24" i="19"/>
  <c r="F24" i="19"/>
  <c r="E24" i="19"/>
  <c r="D24" i="19"/>
  <c r="C24" i="19"/>
  <c r="AA24" i="20"/>
  <c r="Y24" i="20"/>
  <c r="X24" i="20"/>
  <c r="W24" i="20"/>
  <c r="V24" i="20"/>
  <c r="U24" i="20"/>
  <c r="T24" i="20"/>
  <c r="S24" i="20"/>
  <c r="R24" i="20"/>
  <c r="Q24" i="20"/>
  <c r="P24" i="20"/>
  <c r="O24" i="20"/>
  <c r="N24" i="20"/>
  <c r="M24" i="20"/>
  <c r="L24" i="20"/>
  <c r="K24" i="20"/>
  <c r="J24" i="20"/>
  <c r="I24" i="20"/>
  <c r="H24" i="20"/>
  <c r="G24" i="20"/>
  <c r="F24" i="20"/>
  <c r="E24" i="20"/>
  <c r="D24" i="20"/>
  <c r="C24" i="20"/>
  <c r="R25" i="21"/>
  <c r="AA24" i="21"/>
  <c r="AA25" i="21" s="1"/>
  <c r="Y24" i="21"/>
  <c r="X24" i="21"/>
  <c r="W24" i="21"/>
  <c r="V24" i="21"/>
  <c r="U24" i="21"/>
  <c r="T24" i="21"/>
  <c r="S24" i="21"/>
  <c r="R24" i="21"/>
  <c r="Q24" i="21"/>
  <c r="P24" i="21"/>
  <c r="O24" i="21"/>
  <c r="N24" i="21"/>
  <c r="M24" i="21"/>
  <c r="L24" i="21"/>
  <c r="K24" i="21"/>
  <c r="J24" i="21"/>
  <c r="I24" i="21"/>
  <c r="H24" i="21"/>
  <c r="G24" i="21"/>
  <c r="F24" i="21"/>
  <c r="E24" i="21"/>
  <c r="D24" i="21"/>
  <c r="C24" i="21"/>
  <c r="AA24" i="22"/>
  <c r="Y24" i="22"/>
  <c r="X24" i="22"/>
  <c r="Z24" i="22" s="1"/>
  <c r="W24" i="22"/>
  <c r="V24" i="22"/>
  <c r="U24" i="22"/>
  <c r="T24" i="22"/>
  <c r="S24" i="22"/>
  <c r="R24" i="22"/>
  <c r="Q24" i="22"/>
  <c r="P24" i="22"/>
  <c r="O24" i="22"/>
  <c r="N24" i="22"/>
  <c r="M24" i="22"/>
  <c r="L24" i="22"/>
  <c r="K24" i="22"/>
  <c r="J24" i="22"/>
  <c r="I24" i="22"/>
  <c r="H24" i="22"/>
  <c r="G24" i="22"/>
  <c r="F24" i="22"/>
  <c r="E24" i="22"/>
  <c r="D24" i="22"/>
  <c r="C24" i="22"/>
  <c r="AA24" i="23"/>
  <c r="Y24" i="23"/>
  <c r="X24" i="23"/>
  <c r="W24" i="23"/>
  <c r="V24" i="23"/>
  <c r="U24" i="23"/>
  <c r="T24" i="23"/>
  <c r="S24" i="23"/>
  <c r="R24" i="23"/>
  <c r="Q24" i="23"/>
  <c r="P24" i="23"/>
  <c r="O24" i="23"/>
  <c r="N24" i="23"/>
  <c r="M24" i="23"/>
  <c r="L24" i="23"/>
  <c r="K24" i="23"/>
  <c r="J24" i="23"/>
  <c r="I24" i="23"/>
  <c r="H24" i="23"/>
  <c r="G24" i="23"/>
  <c r="F24" i="23"/>
  <c r="E24" i="23"/>
  <c r="D24" i="23"/>
  <c r="C24" i="23"/>
  <c r="T25" i="24"/>
  <c r="D25" i="24"/>
  <c r="AA24" i="24"/>
  <c r="Y24" i="24"/>
  <c r="X24" i="24"/>
  <c r="Z24" i="24" s="1"/>
  <c r="W24" i="24"/>
  <c r="V24" i="24"/>
  <c r="U24" i="24"/>
  <c r="T24" i="24"/>
  <c r="S24" i="24"/>
  <c r="R24" i="24"/>
  <c r="Q24" i="24"/>
  <c r="P24" i="24"/>
  <c r="O24" i="24"/>
  <c r="N24" i="24"/>
  <c r="M24" i="24"/>
  <c r="L24" i="24"/>
  <c r="K24" i="24"/>
  <c r="J24" i="24"/>
  <c r="I24" i="24"/>
  <c r="H24" i="24"/>
  <c r="G24" i="24"/>
  <c r="F24" i="24"/>
  <c r="E24" i="24"/>
  <c r="D24" i="24"/>
  <c r="C24" i="24"/>
  <c r="AA24" i="25"/>
  <c r="Y24" i="25"/>
  <c r="X24" i="25"/>
  <c r="X25" i="25" s="1"/>
  <c r="W24" i="25"/>
  <c r="V24" i="25"/>
  <c r="U24" i="25"/>
  <c r="T24" i="25"/>
  <c r="T25" i="25" s="1"/>
  <c r="S24" i="25"/>
  <c r="R24" i="25"/>
  <c r="Q24" i="25"/>
  <c r="P24" i="25"/>
  <c r="P25" i="25" s="1"/>
  <c r="O24" i="25"/>
  <c r="N24" i="25"/>
  <c r="M24" i="25"/>
  <c r="M25" i="25" s="1"/>
  <c r="M42" i="25" s="1"/>
  <c r="L24" i="25"/>
  <c r="L25" i="25" s="1"/>
  <c r="K24" i="25"/>
  <c r="J24" i="25"/>
  <c r="I24" i="25"/>
  <c r="I25" i="25" s="1"/>
  <c r="I42" i="25" s="1"/>
  <c r="H24" i="25"/>
  <c r="H25" i="25" s="1"/>
  <c r="G24" i="25"/>
  <c r="F24" i="25"/>
  <c r="E24" i="25"/>
  <c r="E25" i="25" s="1"/>
  <c r="E42" i="25" s="1"/>
  <c r="D24" i="25"/>
  <c r="D25" i="25" s="1"/>
  <c r="C24" i="25"/>
  <c r="M25" i="26"/>
  <c r="AA24" i="26"/>
  <c r="Z24" i="26"/>
  <c r="Y24" i="26"/>
  <c r="Y25" i="26" s="1"/>
  <c r="X24" i="26"/>
  <c r="W24" i="26"/>
  <c r="V24" i="26"/>
  <c r="V25" i="26" s="1"/>
  <c r="U24" i="26"/>
  <c r="U25" i="26" s="1"/>
  <c r="T24" i="26"/>
  <c r="S24" i="26"/>
  <c r="R24" i="26"/>
  <c r="R25" i="26" s="1"/>
  <c r="Q24" i="26"/>
  <c r="P24" i="26"/>
  <c r="O24" i="26"/>
  <c r="N24" i="26"/>
  <c r="N25" i="26" s="1"/>
  <c r="M24" i="26"/>
  <c r="L24" i="26"/>
  <c r="K24" i="26"/>
  <c r="J24" i="26"/>
  <c r="J25" i="26" s="1"/>
  <c r="J42" i="26" s="1"/>
  <c r="I24" i="26"/>
  <c r="H24" i="26"/>
  <c r="G24" i="26"/>
  <c r="F24" i="26"/>
  <c r="F25" i="26" s="1"/>
  <c r="F42" i="26" s="1"/>
  <c r="E24" i="26"/>
  <c r="D24" i="26"/>
  <c r="C24" i="26"/>
  <c r="AA25" i="27"/>
  <c r="AA42" i="27" s="1"/>
  <c r="J25" i="27"/>
  <c r="J42" i="27" s="1"/>
  <c r="AA24" i="27"/>
  <c r="Y24" i="27"/>
  <c r="X24" i="27"/>
  <c r="W24" i="27"/>
  <c r="V24" i="27"/>
  <c r="U24" i="27"/>
  <c r="T24" i="27"/>
  <c r="S24" i="27"/>
  <c r="R24" i="27"/>
  <c r="Q24" i="27"/>
  <c r="P24" i="27"/>
  <c r="O24" i="27"/>
  <c r="N24" i="27"/>
  <c r="M24" i="27"/>
  <c r="L24" i="27"/>
  <c r="K24" i="27"/>
  <c r="J24" i="27"/>
  <c r="I24" i="27"/>
  <c r="H24" i="27"/>
  <c r="G24" i="27"/>
  <c r="F24" i="27"/>
  <c r="E24" i="27"/>
  <c r="D24" i="27"/>
  <c r="C24" i="27"/>
  <c r="I25" i="28"/>
  <c r="AA24" i="28"/>
  <c r="Y24" i="28"/>
  <c r="X24" i="28"/>
  <c r="W24" i="28"/>
  <c r="V24" i="28"/>
  <c r="U24" i="28"/>
  <c r="T24" i="28"/>
  <c r="S24" i="28"/>
  <c r="R24" i="28"/>
  <c r="Q24" i="28"/>
  <c r="P24" i="28"/>
  <c r="O24" i="28"/>
  <c r="N24" i="28"/>
  <c r="M24" i="28"/>
  <c r="L24" i="28"/>
  <c r="K24" i="28"/>
  <c r="J24" i="28"/>
  <c r="I24" i="28"/>
  <c r="H24" i="28"/>
  <c r="G24" i="28"/>
  <c r="F24" i="28"/>
  <c r="E24" i="28"/>
  <c r="D24" i="28"/>
  <c r="C24" i="28"/>
  <c r="G25" i="1"/>
  <c r="G42" i="1" s="1"/>
  <c r="AA24" i="1"/>
  <c r="Y24" i="1"/>
  <c r="X24" i="1"/>
  <c r="Z24" i="1" s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AA12" i="2"/>
  <c r="Y12" i="2"/>
  <c r="X12" i="2"/>
  <c r="W12" i="2"/>
  <c r="V12" i="2"/>
  <c r="U12" i="2"/>
  <c r="T12" i="2"/>
  <c r="T25" i="2" s="1"/>
  <c r="T42" i="2" s="1"/>
  <c r="S12" i="2"/>
  <c r="R12" i="2"/>
  <c r="Q12" i="2"/>
  <c r="P12" i="2"/>
  <c r="P25" i="2" s="1"/>
  <c r="P42" i="2" s="1"/>
  <c r="O12" i="2"/>
  <c r="N12" i="2"/>
  <c r="M12" i="2"/>
  <c r="L12" i="2"/>
  <c r="L25" i="2" s="1"/>
  <c r="L42" i="2" s="1"/>
  <c r="K12" i="2"/>
  <c r="J12" i="2"/>
  <c r="I12" i="2"/>
  <c r="H12" i="2"/>
  <c r="H25" i="2" s="1"/>
  <c r="H42" i="2" s="1"/>
  <c r="G12" i="2"/>
  <c r="F12" i="2"/>
  <c r="E12" i="2"/>
  <c r="D12" i="2"/>
  <c r="D25" i="2" s="1"/>
  <c r="D42" i="2" s="1"/>
  <c r="C12" i="2"/>
  <c r="AA12" i="3"/>
  <c r="Y12" i="3"/>
  <c r="X12" i="3"/>
  <c r="Z12" i="3" s="1"/>
  <c r="W12" i="3"/>
  <c r="V12" i="3"/>
  <c r="V25" i="3" s="1"/>
  <c r="V42" i="3" s="1"/>
  <c r="U12" i="3"/>
  <c r="T12" i="3"/>
  <c r="S12" i="3"/>
  <c r="R12" i="3"/>
  <c r="R25" i="3" s="1"/>
  <c r="R42" i="3" s="1"/>
  <c r="Q12" i="3"/>
  <c r="P12" i="3"/>
  <c r="O12" i="3"/>
  <c r="N12" i="3"/>
  <c r="M12" i="3"/>
  <c r="L12" i="3"/>
  <c r="K12" i="3"/>
  <c r="J12" i="3"/>
  <c r="J25" i="3" s="1"/>
  <c r="J42" i="3" s="1"/>
  <c r="I12" i="3"/>
  <c r="H12" i="3"/>
  <c r="G12" i="3"/>
  <c r="F12" i="3"/>
  <c r="F25" i="3" s="1"/>
  <c r="F42" i="3" s="1"/>
  <c r="E12" i="3"/>
  <c r="D12" i="3"/>
  <c r="C12" i="3"/>
  <c r="AA12" i="4"/>
  <c r="Y12" i="4"/>
  <c r="X12" i="4"/>
  <c r="W12" i="4"/>
  <c r="V12" i="4"/>
  <c r="U12" i="4"/>
  <c r="T12" i="4"/>
  <c r="T25" i="4" s="1"/>
  <c r="T42" i="4" s="1"/>
  <c r="S12" i="4"/>
  <c r="R12" i="4"/>
  <c r="Q12" i="4"/>
  <c r="P12" i="4"/>
  <c r="P25" i="4" s="1"/>
  <c r="P42" i="4" s="1"/>
  <c r="O12" i="4"/>
  <c r="N12" i="4"/>
  <c r="M12" i="4"/>
  <c r="L12" i="4"/>
  <c r="L25" i="4" s="1"/>
  <c r="L42" i="4" s="1"/>
  <c r="K12" i="4"/>
  <c r="J12" i="4"/>
  <c r="I12" i="4"/>
  <c r="H12" i="4"/>
  <c r="H25" i="4" s="1"/>
  <c r="H42" i="4" s="1"/>
  <c r="G12" i="4"/>
  <c r="F12" i="4"/>
  <c r="E12" i="4"/>
  <c r="D12" i="4"/>
  <c r="D25" i="4" s="1"/>
  <c r="D42" i="4" s="1"/>
  <c r="C12" i="4"/>
  <c r="AA12" i="5"/>
  <c r="Y12" i="5"/>
  <c r="X12" i="5"/>
  <c r="Z12" i="5" s="1"/>
  <c r="W12" i="5"/>
  <c r="V12" i="5"/>
  <c r="V25" i="5" s="1"/>
  <c r="U12" i="5"/>
  <c r="T12" i="5"/>
  <c r="S12" i="5"/>
  <c r="R12" i="5"/>
  <c r="R25" i="5" s="1"/>
  <c r="Q12" i="5"/>
  <c r="P12" i="5"/>
  <c r="O12" i="5"/>
  <c r="N12" i="5"/>
  <c r="M12" i="5"/>
  <c r="L12" i="5"/>
  <c r="K12" i="5"/>
  <c r="J12" i="5"/>
  <c r="J25" i="5" s="1"/>
  <c r="I12" i="5"/>
  <c r="H12" i="5"/>
  <c r="G12" i="5"/>
  <c r="F12" i="5"/>
  <c r="F25" i="5" s="1"/>
  <c r="E12" i="5"/>
  <c r="D12" i="5"/>
  <c r="C12" i="5"/>
  <c r="AA12" i="6"/>
  <c r="Y12" i="6"/>
  <c r="Z12" i="6" s="1"/>
  <c r="X12" i="6"/>
  <c r="X25" i="6" s="1"/>
  <c r="W12" i="6"/>
  <c r="V12" i="6"/>
  <c r="U12" i="6"/>
  <c r="T12" i="6"/>
  <c r="S12" i="6"/>
  <c r="R12" i="6"/>
  <c r="Q12" i="6"/>
  <c r="P12" i="6"/>
  <c r="P25" i="6" s="1"/>
  <c r="O12" i="6"/>
  <c r="N12" i="6"/>
  <c r="M12" i="6"/>
  <c r="L12" i="6"/>
  <c r="L25" i="6" s="1"/>
  <c r="K12" i="6"/>
  <c r="J12" i="6"/>
  <c r="I12" i="6"/>
  <c r="H12" i="6"/>
  <c r="H25" i="6" s="1"/>
  <c r="G12" i="6"/>
  <c r="F12" i="6"/>
  <c r="E12" i="6"/>
  <c r="D12" i="6"/>
  <c r="C12" i="6"/>
  <c r="AA12" i="7"/>
  <c r="Z12" i="7"/>
  <c r="Y12" i="7"/>
  <c r="X12" i="7"/>
  <c r="W12" i="7"/>
  <c r="V12" i="7"/>
  <c r="V25" i="7" s="1"/>
  <c r="U12" i="7"/>
  <c r="T12" i="7"/>
  <c r="S12" i="7"/>
  <c r="R12" i="7"/>
  <c r="R25" i="7" s="1"/>
  <c r="Q12" i="7"/>
  <c r="P12" i="7"/>
  <c r="O12" i="7"/>
  <c r="N12" i="7"/>
  <c r="N25" i="7" s="1"/>
  <c r="M12" i="7"/>
  <c r="L12" i="7"/>
  <c r="K12" i="7"/>
  <c r="J12" i="7"/>
  <c r="J25" i="7" s="1"/>
  <c r="I12" i="7"/>
  <c r="H12" i="7"/>
  <c r="G12" i="7"/>
  <c r="F12" i="7"/>
  <c r="F25" i="7" s="1"/>
  <c r="E12" i="7"/>
  <c r="D12" i="7"/>
  <c r="C12" i="7"/>
  <c r="AA12" i="8"/>
  <c r="Y12" i="8"/>
  <c r="X12" i="8"/>
  <c r="Z12" i="8" s="1"/>
  <c r="W12" i="8"/>
  <c r="V12" i="8"/>
  <c r="U12" i="8"/>
  <c r="T12" i="8"/>
  <c r="T25" i="8" s="1"/>
  <c r="S12" i="8"/>
  <c r="R12" i="8"/>
  <c r="Q12" i="8"/>
  <c r="P12" i="8"/>
  <c r="O12" i="8"/>
  <c r="N12" i="8"/>
  <c r="M12" i="8"/>
  <c r="L12" i="8"/>
  <c r="L25" i="8" s="1"/>
  <c r="K12" i="8"/>
  <c r="J12" i="8"/>
  <c r="I12" i="8"/>
  <c r="H12" i="8"/>
  <c r="H25" i="8" s="1"/>
  <c r="G12" i="8"/>
  <c r="F12" i="8"/>
  <c r="E12" i="8"/>
  <c r="D12" i="8"/>
  <c r="D25" i="8" s="1"/>
  <c r="C12" i="8"/>
  <c r="AA12" i="9"/>
  <c r="Y12" i="9"/>
  <c r="X12" i="9"/>
  <c r="Z12" i="9" s="1"/>
  <c r="W12" i="9"/>
  <c r="V12" i="9"/>
  <c r="V25" i="9" s="1"/>
  <c r="U12" i="9"/>
  <c r="T12" i="9"/>
  <c r="S12" i="9"/>
  <c r="R12" i="9"/>
  <c r="R25" i="9" s="1"/>
  <c r="Q12" i="9"/>
  <c r="P12" i="9"/>
  <c r="P25" i="9" s="1"/>
  <c r="O12" i="9"/>
  <c r="N12" i="9"/>
  <c r="N25" i="9" s="1"/>
  <c r="M12" i="9"/>
  <c r="L12" i="9"/>
  <c r="K12" i="9"/>
  <c r="J12" i="9"/>
  <c r="J25" i="9" s="1"/>
  <c r="I12" i="9"/>
  <c r="H12" i="9"/>
  <c r="H25" i="9" s="1"/>
  <c r="G12" i="9"/>
  <c r="F12" i="9"/>
  <c r="F25" i="9" s="1"/>
  <c r="E12" i="9"/>
  <c r="D12" i="9"/>
  <c r="C12" i="9"/>
  <c r="AA12" i="10"/>
  <c r="Y12" i="10"/>
  <c r="X12" i="10"/>
  <c r="W12" i="10"/>
  <c r="V12" i="10"/>
  <c r="V25" i="10" s="1"/>
  <c r="U12" i="10"/>
  <c r="T12" i="10"/>
  <c r="S12" i="10"/>
  <c r="R12" i="10"/>
  <c r="Q12" i="10"/>
  <c r="P12" i="10"/>
  <c r="O12" i="10"/>
  <c r="N12" i="10"/>
  <c r="N25" i="10" s="1"/>
  <c r="M12" i="10"/>
  <c r="L12" i="10"/>
  <c r="K12" i="10"/>
  <c r="J12" i="10"/>
  <c r="J25" i="10" s="1"/>
  <c r="I12" i="10"/>
  <c r="H12" i="10"/>
  <c r="G12" i="10"/>
  <c r="F12" i="10"/>
  <c r="E12" i="10"/>
  <c r="D12" i="10"/>
  <c r="C12" i="10"/>
  <c r="AA12" i="11"/>
  <c r="Y12" i="11"/>
  <c r="Y25" i="11" s="1"/>
  <c r="X12" i="11"/>
  <c r="W12" i="11"/>
  <c r="V12" i="11"/>
  <c r="U12" i="11"/>
  <c r="U25" i="11" s="1"/>
  <c r="T12" i="11"/>
  <c r="T25" i="11" s="1"/>
  <c r="S12" i="11"/>
  <c r="R12" i="11"/>
  <c r="Q12" i="11"/>
  <c r="Q25" i="11" s="1"/>
  <c r="P12" i="11"/>
  <c r="P25" i="11" s="1"/>
  <c r="O12" i="11"/>
  <c r="N12" i="11"/>
  <c r="M12" i="11"/>
  <c r="L12" i="11"/>
  <c r="L25" i="11" s="1"/>
  <c r="K12" i="11"/>
  <c r="J12" i="11"/>
  <c r="I12" i="11"/>
  <c r="I25" i="11" s="1"/>
  <c r="H12" i="11"/>
  <c r="H25" i="11" s="1"/>
  <c r="G12" i="11"/>
  <c r="F12" i="11"/>
  <c r="E12" i="11"/>
  <c r="E25" i="11" s="1"/>
  <c r="D12" i="11"/>
  <c r="D25" i="11" s="1"/>
  <c r="C12" i="11"/>
  <c r="AA12" i="12"/>
  <c r="AA25" i="12" s="1"/>
  <c r="Y12" i="12"/>
  <c r="X12" i="12"/>
  <c r="Z12" i="12" s="1"/>
  <c r="W12" i="12"/>
  <c r="V12" i="12"/>
  <c r="V25" i="12" s="1"/>
  <c r="U12" i="12"/>
  <c r="T12" i="12"/>
  <c r="S12" i="12"/>
  <c r="S25" i="12" s="1"/>
  <c r="S42" i="12" s="1"/>
  <c r="R12" i="12"/>
  <c r="R25" i="12" s="1"/>
  <c r="Q12" i="12"/>
  <c r="P12" i="12"/>
  <c r="O12" i="12"/>
  <c r="N12" i="12"/>
  <c r="N25" i="12" s="1"/>
  <c r="M12" i="12"/>
  <c r="L12" i="12"/>
  <c r="K12" i="12"/>
  <c r="K25" i="12" s="1"/>
  <c r="K42" i="12" s="1"/>
  <c r="J12" i="12"/>
  <c r="J25" i="12" s="1"/>
  <c r="I12" i="12"/>
  <c r="H12" i="12"/>
  <c r="G12" i="12"/>
  <c r="F12" i="12"/>
  <c r="F25" i="12" s="1"/>
  <c r="E12" i="12"/>
  <c r="D12" i="12"/>
  <c r="C12" i="12"/>
  <c r="C25" i="12" s="1"/>
  <c r="C42" i="12" s="1"/>
  <c r="AA12" i="13"/>
  <c r="Y12" i="13"/>
  <c r="Y25" i="13" s="1"/>
  <c r="X12" i="13"/>
  <c r="W12" i="13"/>
  <c r="V12" i="13"/>
  <c r="U12" i="13"/>
  <c r="U25" i="13" s="1"/>
  <c r="T12" i="13"/>
  <c r="S12" i="13"/>
  <c r="R12" i="13"/>
  <c r="Q12" i="13"/>
  <c r="Q25" i="13" s="1"/>
  <c r="P12" i="13"/>
  <c r="O12" i="13"/>
  <c r="N12" i="13"/>
  <c r="N25" i="13" s="1"/>
  <c r="M12" i="13"/>
  <c r="M25" i="13" s="1"/>
  <c r="L12" i="13"/>
  <c r="K12" i="13"/>
  <c r="J12" i="13"/>
  <c r="I12" i="13"/>
  <c r="I25" i="13" s="1"/>
  <c r="H12" i="13"/>
  <c r="G12" i="13"/>
  <c r="F12" i="13"/>
  <c r="F25" i="13" s="1"/>
  <c r="E12" i="13"/>
  <c r="E25" i="13" s="1"/>
  <c r="D12" i="13"/>
  <c r="C12" i="13"/>
  <c r="AA12" i="14"/>
  <c r="Y12" i="14"/>
  <c r="Z12" i="14" s="1"/>
  <c r="X12" i="14"/>
  <c r="X25" i="14" s="1"/>
  <c r="W12" i="14"/>
  <c r="V12" i="14"/>
  <c r="U12" i="14"/>
  <c r="T12" i="14"/>
  <c r="S12" i="14"/>
  <c r="S25" i="14" s="1"/>
  <c r="S42" i="14" s="1"/>
  <c r="R12" i="14"/>
  <c r="Q12" i="14"/>
  <c r="P12" i="14"/>
  <c r="O12" i="14"/>
  <c r="N12" i="14"/>
  <c r="N25" i="14" s="1"/>
  <c r="M12" i="14"/>
  <c r="L12" i="14"/>
  <c r="K12" i="14"/>
  <c r="J12" i="14"/>
  <c r="I12" i="14"/>
  <c r="H12" i="14"/>
  <c r="G12" i="14"/>
  <c r="F12" i="14"/>
  <c r="E12" i="14"/>
  <c r="D12" i="14"/>
  <c r="D25" i="14" s="1"/>
  <c r="C12" i="14"/>
  <c r="AA12" i="15"/>
  <c r="Z12" i="15"/>
  <c r="Y12" i="15"/>
  <c r="X12" i="15"/>
  <c r="W12" i="15"/>
  <c r="V12" i="15"/>
  <c r="V25" i="15" s="1"/>
  <c r="U12" i="15"/>
  <c r="T12" i="15"/>
  <c r="S12" i="15"/>
  <c r="R12" i="15"/>
  <c r="R25" i="15" s="1"/>
  <c r="Q12" i="15"/>
  <c r="P12" i="15"/>
  <c r="O12" i="15"/>
  <c r="N12" i="15"/>
  <c r="M12" i="15"/>
  <c r="L12" i="15"/>
  <c r="K12" i="15"/>
  <c r="J12" i="15"/>
  <c r="J25" i="15" s="1"/>
  <c r="I12" i="15"/>
  <c r="H12" i="15"/>
  <c r="G12" i="15"/>
  <c r="F12" i="15"/>
  <c r="F25" i="15" s="1"/>
  <c r="E12" i="15"/>
  <c r="D12" i="15"/>
  <c r="C12" i="15"/>
  <c r="AA12" i="16"/>
  <c r="Y12" i="16"/>
  <c r="X12" i="16"/>
  <c r="X25" i="16" s="1"/>
  <c r="W12" i="16"/>
  <c r="V12" i="16"/>
  <c r="U12" i="16"/>
  <c r="T12" i="16"/>
  <c r="T25" i="16" s="1"/>
  <c r="T42" i="16" s="1"/>
  <c r="S12" i="16"/>
  <c r="R12" i="16"/>
  <c r="Q12" i="16"/>
  <c r="P12" i="16"/>
  <c r="P25" i="16" s="1"/>
  <c r="P42" i="16" s="1"/>
  <c r="O12" i="16"/>
  <c r="N12" i="16"/>
  <c r="M12" i="16"/>
  <c r="L12" i="16"/>
  <c r="L25" i="16" s="1"/>
  <c r="L42" i="16" s="1"/>
  <c r="K12" i="16"/>
  <c r="J12" i="16"/>
  <c r="I12" i="16"/>
  <c r="H12" i="16"/>
  <c r="H25" i="16" s="1"/>
  <c r="H42" i="16" s="1"/>
  <c r="G12" i="16"/>
  <c r="F12" i="16"/>
  <c r="E12" i="16"/>
  <c r="D12" i="16"/>
  <c r="D25" i="16" s="1"/>
  <c r="D42" i="16" s="1"/>
  <c r="C12" i="16"/>
  <c r="AA12" i="17"/>
  <c r="Y12" i="17"/>
  <c r="X12" i="17"/>
  <c r="Z12" i="17" s="1"/>
  <c r="W12" i="17"/>
  <c r="V12" i="17"/>
  <c r="V25" i="17" s="1"/>
  <c r="U12" i="17"/>
  <c r="T12" i="17"/>
  <c r="S12" i="17"/>
  <c r="R12" i="17"/>
  <c r="R25" i="17" s="1"/>
  <c r="Q12" i="17"/>
  <c r="P12" i="17"/>
  <c r="O12" i="17"/>
  <c r="N12" i="17"/>
  <c r="N25" i="17" s="1"/>
  <c r="M12" i="17"/>
  <c r="L12" i="17"/>
  <c r="K12" i="17"/>
  <c r="J12" i="17"/>
  <c r="J25" i="17" s="1"/>
  <c r="I12" i="17"/>
  <c r="H12" i="17"/>
  <c r="G12" i="17"/>
  <c r="F12" i="17"/>
  <c r="F25" i="17" s="1"/>
  <c r="E12" i="17"/>
  <c r="D12" i="17"/>
  <c r="C12" i="17"/>
  <c r="AA12" i="18"/>
  <c r="Y12" i="18"/>
  <c r="X12" i="18"/>
  <c r="W12" i="18"/>
  <c r="V12" i="18"/>
  <c r="U12" i="18"/>
  <c r="T12" i="18"/>
  <c r="T25" i="18" s="1"/>
  <c r="S12" i="18"/>
  <c r="R12" i="18"/>
  <c r="Q12" i="18"/>
  <c r="P12" i="18"/>
  <c r="O12" i="18"/>
  <c r="N12" i="18"/>
  <c r="M12" i="18"/>
  <c r="L12" i="18"/>
  <c r="L25" i="18" s="1"/>
  <c r="K12" i="18"/>
  <c r="J12" i="18"/>
  <c r="I12" i="18"/>
  <c r="H12" i="18"/>
  <c r="H25" i="18" s="1"/>
  <c r="G12" i="18"/>
  <c r="F12" i="18"/>
  <c r="E12" i="18"/>
  <c r="D12" i="18"/>
  <c r="D25" i="18" s="1"/>
  <c r="C12" i="18"/>
  <c r="AA12" i="19"/>
  <c r="Y12" i="19"/>
  <c r="X12" i="19"/>
  <c r="Z12" i="19" s="1"/>
  <c r="W12" i="19"/>
  <c r="V12" i="19"/>
  <c r="U12" i="19"/>
  <c r="T12" i="19"/>
  <c r="S12" i="19"/>
  <c r="R12" i="19"/>
  <c r="R25" i="19" s="1"/>
  <c r="Q12" i="19"/>
  <c r="P12" i="19"/>
  <c r="O12" i="19"/>
  <c r="N12" i="19"/>
  <c r="N25" i="19" s="1"/>
  <c r="M12" i="19"/>
  <c r="L12" i="19"/>
  <c r="K12" i="19"/>
  <c r="J12" i="19"/>
  <c r="J25" i="19" s="1"/>
  <c r="I12" i="19"/>
  <c r="H12" i="19"/>
  <c r="G12" i="19"/>
  <c r="F12" i="19"/>
  <c r="F25" i="19" s="1"/>
  <c r="E12" i="19"/>
  <c r="D12" i="19"/>
  <c r="C12" i="19"/>
  <c r="AA12" i="20"/>
  <c r="Y12" i="20"/>
  <c r="X12" i="20"/>
  <c r="W12" i="20"/>
  <c r="V12" i="20"/>
  <c r="U12" i="20"/>
  <c r="T12" i="20"/>
  <c r="T25" i="20" s="1"/>
  <c r="S12" i="20"/>
  <c r="R12" i="20"/>
  <c r="Q12" i="20"/>
  <c r="P12" i="20"/>
  <c r="P25" i="20" s="1"/>
  <c r="O12" i="20"/>
  <c r="N12" i="20"/>
  <c r="M12" i="20"/>
  <c r="L12" i="20"/>
  <c r="L25" i="20" s="1"/>
  <c r="K12" i="20"/>
  <c r="J12" i="20"/>
  <c r="I12" i="20"/>
  <c r="H12" i="20"/>
  <c r="H25" i="20" s="1"/>
  <c r="G12" i="20"/>
  <c r="F12" i="20"/>
  <c r="E12" i="20"/>
  <c r="D12" i="20"/>
  <c r="D25" i="20" s="1"/>
  <c r="C12" i="20"/>
  <c r="AA12" i="21"/>
  <c r="Y12" i="21"/>
  <c r="X12" i="21"/>
  <c r="Z12" i="21" s="1"/>
  <c r="W12" i="21"/>
  <c r="V12" i="21"/>
  <c r="U12" i="21"/>
  <c r="T12" i="21"/>
  <c r="S12" i="21"/>
  <c r="R12" i="21"/>
  <c r="Q12" i="21"/>
  <c r="P12" i="21"/>
  <c r="O12" i="21"/>
  <c r="N12" i="21"/>
  <c r="M12" i="21"/>
  <c r="L12" i="21"/>
  <c r="K12" i="21"/>
  <c r="J12" i="21"/>
  <c r="I12" i="21"/>
  <c r="H12" i="21"/>
  <c r="G12" i="21"/>
  <c r="F12" i="21"/>
  <c r="E12" i="21"/>
  <c r="D12" i="21"/>
  <c r="C12" i="21"/>
  <c r="AA12" i="22"/>
  <c r="Y12" i="22"/>
  <c r="X12" i="22"/>
  <c r="X25" i="22" s="1"/>
  <c r="W12" i="22"/>
  <c r="V12" i="22"/>
  <c r="U12" i="22"/>
  <c r="T12" i="22"/>
  <c r="T25" i="22" s="1"/>
  <c r="S12" i="22"/>
  <c r="R12" i="22"/>
  <c r="Q12" i="22"/>
  <c r="P12" i="22"/>
  <c r="P25" i="22" s="1"/>
  <c r="O12" i="22"/>
  <c r="N12" i="22"/>
  <c r="M12" i="22"/>
  <c r="L12" i="22"/>
  <c r="L25" i="22" s="1"/>
  <c r="K12" i="22"/>
  <c r="J12" i="22"/>
  <c r="I12" i="22"/>
  <c r="H12" i="22"/>
  <c r="H25" i="22" s="1"/>
  <c r="G12" i="22"/>
  <c r="F12" i="22"/>
  <c r="E12" i="22"/>
  <c r="D12" i="22"/>
  <c r="D25" i="22" s="1"/>
  <c r="C12" i="22"/>
  <c r="AA12" i="23"/>
  <c r="Z12" i="23"/>
  <c r="Y12" i="23"/>
  <c r="X12" i="23"/>
  <c r="W12" i="23"/>
  <c r="V12" i="23"/>
  <c r="V25" i="23" s="1"/>
  <c r="U12" i="23"/>
  <c r="T12" i="23"/>
  <c r="S12" i="23"/>
  <c r="R12" i="23"/>
  <c r="R25" i="23" s="1"/>
  <c r="Q12" i="23"/>
  <c r="P12" i="23"/>
  <c r="O12" i="23"/>
  <c r="N12" i="23"/>
  <c r="N25" i="23" s="1"/>
  <c r="M12" i="23"/>
  <c r="L12" i="23"/>
  <c r="K12" i="23"/>
  <c r="J12" i="23"/>
  <c r="J25" i="23" s="1"/>
  <c r="I12" i="23"/>
  <c r="H12" i="23"/>
  <c r="G12" i="23"/>
  <c r="F12" i="23"/>
  <c r="F25" i="23" s="1"/>
  <c r="E12" i="23"/>
  <c r="D12" i="23"/>
  <c r="C12" i="23"/>
  <c r="AA12" i="24"/>
  <c r="Y12" i="24"/>
  <c r="X12" i="24"/>
  <c r="W12" i="24"/>
  <c r="V12" i="24"/>
  <c r="U12" i="24"/>
  <c r="T12" i="24"/>
  <c r="S12" i="24"/>
  <c r="R12" i="24"/>
  <c r="Q12" i="24"/>
  <c r="P12" i="24"/>
  <c r="P25" i="24" s="1"/>
  <c r="O12" i="24"/>
  <c r="N12" i="24"/>
  <c r="M12" i="24"/>
  <c r="L12" i="24"/>
  <c r="L25" i="24" s="1"/>
  <c r="K12" i="24"/>
  <c r="J12" i="24"/>
  <c r="I12" i="24"/>
  <c r="H12" i="24"/>
  <c r="H25" i="24" s="1"/>
  <c r="G12" i="24"/>
  <c r="F12" i="24"/>
  <c r="E12" i="24"/>
  <c r="D12" i="24"/>
  <c r="C12" i="24"/>
  <c r="AA12" i="25"/>
  <c r="Y12" i="25"/>
  <c r="X12" i="25"/>
  <c r="Z12" i="25" s="1"/>
  <c r="W12" i="25"/>
  <c r="V12" i="25"/>
  <c r="V25" i="25" s="1"/>
  <c r="V42" i="25" s="1"/>
  <c r="U12" i="25"/>
  <c r="T12" i="25"/>
  <c r="S12" i="25"/>
  <c r="R12" i="25"/>
  <c r="R25" i="25" s="1"/>
  <c r="R42" i="25" s="1"/>
  <c r="Q12" i="25"/>
  <c r="P12" i="25"/>
  <c r="O12" i="25"/>
  <c r="N12" i="25"/>
  <c r="N25" i="25" s="1"/>
  <c r="N42" i="25" s="1"/>
  <c r="M12" i="25"/>
  <c r="L12" i="25"/>
  <c r="K12" i="25"/>
  <c r="J12" i="25"/>
  <c r="J25" i="25" s="1"/>
  <c r="J42" i="25" s="1"/>
  <c r="I12" i="25"/>
  <c r="H12" i="25"/>
  <c r="G12" i="25"/>
  <c r="F12" i="25"/>
  <c r="F25" i="25" s="1"/>
  <c r="F42" i="25" s="1"/>
  <c r="E12" i="25"/>
  <c r="D12" i="25"/>
  <c r="C12" i="25"/>
  <c r="AA12" i="26"/>
  <c r="Z12" i="26"/>
  <c r="Y12" i="26"/>
  <c r="X12" i="26"/>
  <c r="W12" i="26"/>
  <c r="V12" i="26"/>
  <c r="U12" i="26"/>
  <c r="T12" i="26"/>
  <c r="S12" i="26"/>
  <c r="R12" i="26"/>
  <c r="Q12" i="26"/>
  <c r="P12" i="26"/>
  <c r="P25" i="26" s="1"/>
  <c r="O12" i="26"/>
  <c r="N12" i="26"/>
  <c r="M12" i="26"/>
  <c r="L12" i="26"/>
  <c r="L25" i="26" s="1"/>
  <c r="K12" i="26"/>
  <c r="J12" i="26"/>
  <c r="I12" i="26"/>
  <c r="H12" i="26"/>
  <c r="H25" i="26" s="1"/>
  <c r="G12" i="26"/>
  <c r="F12" i="26"/>
  <c r="E12" i="26"/>
  <c r="E25" i="26" s="1"/>
  <c r="D12" i="26"/>
  <c r="D25" i="26" s="1"/>
  <c r="C12" i="26"/>
  <c r="AA12" i="27"/>
  <c r="Y12" i="27"/>
  <c r="X12" i="27"/>
  <c r="Z12" i="27" s="1"/>
  <c r="W12" i="27"/>
  <c r="W25" i="27" s="1"/>
  <c r="W42" i="27" s="1"/>
  <c r="V12" i="27"/>
  <c r="V25" i="27" s="1"/>
  <c r="V42" i="27" s="1"/>
  <c r="U12" i="27"/>
  <c r="T12" i="27"/>
  <c r="S12" i="27"/>
  <c r="S25" i="27" s="1"/>
  <c r="S42" i="27" s="1"/>
  <c r="R12" i="27"/>
  <c r="R25" i="27" s="1"/>
  <c r="R42" i="27" s="1"/>
  <c r="Q12" i="27"/>
  <c r="P12" i="27"/>
  <c r="O12" i="27"/>
  <c r="O25" i="27" s="1"/>
  <c r="O42" i="27" s="1"/>
  <c r="N12" i="27"/>
  <c r="N25" i="27" s="1"/>
  <c r="N42" i="27" s="1"/>
  <c r="M12" i="27"/>
  <c r="L12" i="27"/>
  <c r="K12" i="27"/>
  <c r="K25" i="27" s="1"/>
  <c r="K42" i="27" s="1"/>
  <c r="J12" i="27"/>
  <c r="I12" i="27"/>
  <c r="H12" i="27"/>
  <c r="G12" i="27"/>
  <c r="G25" i="27" s="1"/>
  <c r="G42" i="27" s="1"/>
  <c r="F12" i="27"/>
  <c r="F25" i="27" s="1"/>
  <c r="F42" i="27" s="1"/>
  <c r="E12" i="27"/>
  <c r="D12" i="27"/>
  <c r="C12" i="27"/>
  <c r="C25" i="27" s="1"/>
  <c r="C42" i="27" s="1"/>
  <c r="AA12" i="28"/>
  <c r="Y12" i="28"/>
  <c r="Y25" i="28" s="1"/>
  <c r="X12" i="28"/>
  <c r="Z12" i="28" s="1"/>
  <c r="W12" i="28"/>
  <c r="V12" i="28"/>
  <c r="U12" i="28"/>
  <c r="U25" i="28" s="1"/>
  <c r="T12" i="28"/>
  <c r="S12" i="28"/>
  <c r="R12" i="28"/>
  <c r="Q12" i="28"/>
  <c r="Q25" i="28" s="1"/>
  <c r="P12" i="28"/>
  <c r="O12" i="28"/>
  <c r="N12" i="28"/>
  <c r="M12" i="28"/>
  <c r="M25" i="28" s="1"/>
  <c r="L12" i="28"/>
  <c r="K12" i="28"/>
  <c r="J12" i="28"/>
  <c r="I12" i="28"/>
  <c r="H12" i="28"/>
  <c r="G12" i="28"/>
  <c r="F12" i="28"/>
  <c r="E12" i="28"/>
  <c r="E25" i="28" s="1"/>
  <c r="D12" i="28"/>
  <c r="C12" i="28"/>
  <c r="AA12" i="1"/>
  <c r="AA25" i="1" s="1"/>
  <c r="AA42" i="1" s="1"/>
  <c r="Y12" i="1"/>
  <c r="X12" i="1"/>
  <c r="Z12" i="1" s="1"/>
  <c r="W12" i="1"/>
  <c r="W25" i="1" s="1"/>
  <c r="W42" i="1" s="1"/>
  <c r="V12" i="1"/>
  <c r="U12" i="1"/>
  <c r="T12" i="1"/>
  <c r="S12" i="1"/>
  <c r="S25" i="1" s="1"/>
  <c r="S42" i="1" s="1"/>
  <c r="R12" i="1"/>
  <c r="Q12" i="1"/>
  <c r="P12" i="1"/>
  <c r="O12" i="1"/>
  <c r="O25" i="1" s="1"/>
  <c r="O42" i="1" s="1"/>
  <c r="N12" i="1"/>
  <c r="M12" i="1"/>
  <c r="L12" i="1"/>
  <c r="K12" i="1"/>
  <c r="K25" i="1" s="1"/>
  <c r="K42" i="1" s="1"/>
  <c r="J12" i="1"/>
  <c r="I12" i="1"/>
  <c r="H12" i="1"/>
  <c r="G12" i="1"/>
  <c r="F12" i="1"/>
  <c r="E12" i="1"/>
  <c r="D12" i="1"/>
  <c r="C12" i="1"/>
  <c r="C25" i="1" s="1"/>
  <c r="C42" i="1" s="1"/>
  <c r="E42" i="26" l="1"/>
  <c r="Z25" i="22"/>
  <c r="H42" i="26"/>
  <c r="F42" i="17"/>
  <c r="V42" i="23"/>
  <c r="Z12" i="20"/>
  <c r="X25" i="20"/>
  <c r="N42" i="13"/>
  <c r="N42" i="9"/>
  <c r="Z12" i="2"/>
  <c r="X25" i="2"/>
  <c r="H25" i="1"/>
  <c r="H42" i="1" s="1"/>
  <c r="H25" i="28"/>
  <c r="P25" i="28"/>
  <c r="X25" i="28"/>
  <c r="Z24" i="28"/>
  <c r="E42" i="3"/>
  <c r="D42" i="6"/>
  <c r="E25" i="5"/>
  <c r="E42" i="5" s="1"/>
  <c r="I25" i="5"/>
  <c r="M25" i="5"/>
  <c r="Q25" i="5"/>
  <c r="U25" i="5"/>
  <c r="U42" i="5" s="1"/>
  <c r="Y25" i="5"/>
  <c r="D40" i="6"/>
  <c r="H40" i="6"/>
  <c r="H42" i="6" s="1"/>
  <c r="L40" i="6"/>
  <c r="L42" i="6" s="1"/>
  <c r="P40" i="6"/>
  <c r="T40" i="6"/>
  <c r="X40" i="6"/>
  <c r="Z40" i="6" s="1"/>
  <c r="Z39" i="6"/>
  <c r="N42" i="7"/>
  <c r="D42" i="26"/>
  <c r="Z12" i="22"/>
  <c r="L42" i="18"/>
  <c r="Z12" i="18"/>
  <c r="X25" i="18"/>
  <c r="X42" i="16"/>
  <c r="Z42" i="16" s="1"/>
  <c r="E25" i="27"/>
  <c r="E42" i="27" s="1"/>
  <c r="I25" i="27"/>
  <c r="I42" i="27" s="1"/>
  <c r="M25" i="27"/>
  <c r="M42" i="27" s="1"/>
  <c r="Q25" i="27"/>
  <c r="Q42" i="27" s="1"/>
  <c r="U25" i="27"/>
  <c r="U42" i="27" s="1"/>
  <c r="Y25" i="27"/>
  <c r="L42" i="7"/>
  <c r="G42" i="6"/>
  <c r="W42" i="6"/>
  <c r="I25" i="26"/>
  <c r="Q25" i="26"/>
  <c r="L42" i="24"/>
  <c r="Z12" i="24"/>
  <c r="X25" i="24"/>
  <c r="F25" i="21"/>
  <c r="F42" i="21" s="1"/>
  <c r="J25" i="21"/>
  <c r="N25" i="21"/>
  <c r="V25" i="21"/>
  <c r="J42" i="19"/>
  <c r="Z12" i="13"/>
  <c r="L42" i="11"/>
  <c r="Z12" i="11"/>
  <c r="X25" i="11"/>
  <c r="X42" i="11" s="1"/>
  <c r="P25" i="10"/>
  <c r="T25" i="10"/>
  <c r="X25" i="10"/>
  <c r="Z12" i="10"/>
  <c r="H42" i="8"/>
  <c r="J42" i="5"/>
  <c r="C25" i="19"/>
  <c r="G25" i="19"/>
  <c r="G42" i="19" s="1"/>
  <c r="K25" i="19"/>
  <c r="O25" i="19"/>
  <c r="S25" i="19"/>
  <c r="W25" i="19"/>
  <c r="W42" i="19" s="1"/>
  <c r="D25" i="17"/>
  <c r="D42" i="17" s="1"/>
  <c r="H25" i="17"/>
  <c r="H42" i="17" s="1"/>
  <c r="L25" i="17"/>
  <c r="L42" i="17" s="1"/>
  <c r="P25" i="17"/>
  <c r="P42" i="17" s="1"/>
  <c r="T25" i="17"/>
  <c r="T42" i="17" s="1"/>
  <c r="X25" i="17"/>
  <c r="C25" i="16"/>
  <c r="G25" i="16"/>
  <c r="G42" i="16" s="1"/>
  <c r="K25" i="16"/>
  <c r="W42" i="16"/>
  <c r="E25" i="15"/>
  <c r="E42" i="15" s="1"/>
  <c r="I25" i="15"/>
  <c r="I42" i="15" s="1"/>
  <c r="M25" i="15"/>
  <c r="M42" i="15" s="1"/>
  <c r="Q25" i="15"/>
  <c r="Q42" i="15" s="1"/>
  <c r="U25" i="15"/>
  <c r="U42" i="15" s="1"/>
  <c r="Y25" i="15"/>
  <c r="Y42" i="15" s="1"/>
  <c r="L25" i="14"/>
  <c r="P25" i="14"/>
  <c r="P42" i="14" s="1"/>
  <c r="T25" i="14"/>
  <c r="E25" i="12"/>
  <c r="I25" i="12"/>
  <c r="M25" i="12"/>
  <c r="Q25" i="12"/>
  <c r="U25" i="12"/>
  <c r="Y25" i="12"/>
  <c r="F42" i="10"/>
  <c r="AA25" i="8"/>
  <c r="AA42" i="8" s="1"/>
  <c r="T42" i="6"/>
  <c r="Z40" i="27"/>
  <c r="D40" i="26"/>
  <c r="H40" i="26"/>
  <c r="L40" i="26"/>
  <c r="L42" i="26" s="1"/>
  <c r="P40" i="26"/>
  <c r="P42" i="26" s="1"/>
  <c r="T40" i="26"/>
  <c r="X40" i="26"/>
  <c r="Z40" i="26" s="1"/>
  <c r="D42" i="20"/>
  <c r="N42" i="12"/>
  <c r="Z12" i="4"/>
  <c r="X25" i="4"/>
  <c r="D25" i="1"/>
  <c r="D42" i="1" s="1"/>
  <c r="L25" i="1"/>
  <c r="L42" i="1" s="1"/>
  <c r="P25" i="1"/>
  <c r="P42" i="1" s="1"/>
  <c r="T25" i="1"/>
  <c r="T42" i="1" s="1"/>
  <c r="D25" i="28"/>
  <c r="L25" i="28"/>
  <c r="T25" i="28"/>
  <c r="O42" i="9"/>
  <c r="Y42" i="3"/>
  <c r="T42" i="22"/>
  <c r="F42" i="15"/>
  <c r="Y42" i="13"/>
  <c r="Y42" i="11"/>
  <c r="P42" i="6"/>
  <c r="X42" i="6"/>
  <c r="Z42" i="6" s="1"/>
  <c r="H42" i="25"/>
  <c r="Z25" i="25"/>
  <c r="C25" i="24"/>
  <c r="G25" i="24"/>
  <c r="K25" i="24"/>
  <c r="O25" i="24"/>
  <c r="S25" i="24"/>
  <c r="W25" i="24"/>
  <c r="D42" i="24"/>
  <c r="E25" i="23"/>
  <c r="E42" i="23" s="1"/>
  <c r="I25" i="23"/>
  <c r="I42" i="23" s="1"/>
  <c r="M25" i="23"/>
  <c r="M42" i="23" s="1"/>
  <c r="Q25" i="23"/>
  <c r="Q42" i="23" s="1"/>
  <c r="U25" i="23"/>
  <c r="U42" i="23" s="1"/>
  <c r="Y25" i="23"/>
  <c r="Y42" i="23" s="1"/>
  <c r="E25" i="20"/>
  <c r="E42" i="20" s="1"/>
  <c r="I25" i="20"/>
  <c r="I42" i="20" s="1"/>
  <c r="M25" i="20"/>
  <c r="M42" i="20" s="1"/>
  <c r="Q25" i="20"/>
  <c r="Q42" i="20" s="1"/>
  <c r="U25" i="20"/>
  <c r="U42" i="20" s="1"/>
  <c r="Y25" i="20"/>
  <c r="Y42" i="20" s="1"/>
  <c r="F25" i="18"/>
  <c r="J25" i="18"/>
  <c r="N25" i="18"/>
  <c r="R25" i="18"/>
  <c r="V25" i="18"/>
  <c r="AA25" i="18"/>
  <c r="L42" i="10"/>
  <c r="C25" i="8"/>
  <c r="G25" i="8"/>
  <c r="K25" i="8"/>
  <c r="O25" i="8"/>
  <c r="S25" i="8"/>
  <c r="W25" i="8"/>
  <c r="P42" i="8"/>
  <c r="Z34" i="4"/>
  <c r="X40" i="4"/>
  <c r="Z40" i="4" s="1"/>
  <c r="Q25" i="25"/>
  <c r="Q42" i="25" s="1"/>
  <c r="U25" i="25"/>
  <c r="U42" i="25" s="1"/>
  <c r="Y25" i="25"/>
  <c r="Y42" i="25" s="1"/>
  <c r="AA25" i="23"/>
  <c r="E25" i="22"/>
  <c r="E42" i="22" s="1"/>
  <c r="I25" i="22"/>
  <c r="I42" i="22" s="1"/>
  <c r="M25" i="22"/>
  <c r="M42" i="22" s="1"/>
  <c r="Q25" i="22"/>
  <c r="Q42" i="22" s="1"/>
  <c r="U25" i="22"/>
  <c r="U42" i="22" s="1"/>
  <c r="Y25" i="22"/>
  <c r="Y42" i="22" s="1"/>
  <c r="C25" i="21"/>
  <c r="G25" i="21"/>
  <c r="K25" i="21"/>
  <c r="K42" i="21" s="1"/>
  <c r="O25" i="21"/>
  <c r="S25" i="21"/>
  <c r="W25" i="21"/>
  <c r="F25" i="20"/>
  <c r="F42" i="20" s="1"/>
  <c r="J25" i="20"/>
  <c r="N25" i="20"/>
  <c r="R25" i="20"/>
  <c r="V25" i="20"/>
  <c r="V42" i="20" s="1"/>
  <c r="AA25" i="20"/>
  <c r="D25" i="19"/>
  <c r="H25" i="19"/>
  <c r="L25" i="19"/>
  <c r="P25" i="19"/>
  <c r="T25" i="19"/>
  <c r="X25" i="19"/>
  <c r="C25" i="18"/>
  <c r="G25" i="18"/>
  <c r="K25" i="18"/>
  <c r="O25" i="18"/>
  <c r="S25" i="18"/>
  <c r="W25" i="18"/>
  <c r="E25" i="17"/>
  <c r="E42" i="17" s="1"/>
  <c r="I25" i="17"/>
  <c r="I42" i="17" s="1"/>
  <c r="M25" i="17"/>
  <c r="M42" i="17" s="1"/>
  <c r="Q25" i="17"/>
  <c r="Q42" i="17" s="1"/>
  <c r="U25" i="17"/>
  <c r="U42" i="17" s="1"/>
  <c r="Y25" i="17"/>
  <c r="Y42" i="17" s="1"/>
  <c r="AA25" i="15"/>
  <c r="E25" i="14"/>
  <c r="I25" i="14"/>
  <c r="M25" i="14"/>
  <c r="Q25" i="14"/>
  <c r="Q42" i="14" s="1"/>
  <c r="U25" i="14"/>
  <c r="Y25" i="14"/>
  <c r="D25" i="13"/>
  <c r="H25" i="13"/>
  <c r="H42" i="13" s="1"/>
  <c r="L25" i="13"/>
  <c r="P25" i="13"/>
  <c r="T25" i="13"/>
  <c r="X25" i="13"/>
  <c r="F25" i="11"/>
  <c r="J25" i="11"/>
  <c r="N25" i="11"/>
  <c r="R25" i="11"/>
  <c r="R42" i="11" s="1"/>
  <c r="V25" i="11"/>
  <c r="E25" i="10"/>
  <c r="I25" i="10"/>
  <c r="M25" i="10"/>
  <c r="Q25" i="10"/>
  <c r="U25" i="10"/>
  <c r="Y25" i="10"/>
  <c r="E25" i="7"/>
  <c r="I25" i="7"/>
  <c r="M25" i="7"/>
  <c r="Q25" i="7"/>
  <c r="U25" i="7"/>
  <c r="Y25" i="7"/>
  <c r="AA25" i="5"/>
  <c r="AA42" i="5" s="1"/>
  <c r="E25" i="4"/>
  <c r="E42" i="4" s="1"/>
  <c r="I25" i="4"/>
  <c r="I42" i="4" s="1"/>
  <c r="M25" i="4"/>
  <c r="M42" i="4" s="1"/>
  <c r="Q25" i="4"/>
  <c r="Q42" i="4" s="1"/>
  <c r="U25" i="4"/>
  <c r="U42" i="4" s="1"/>
  <c r="Y25" i="4"/>
  <c r="Y42" i="4" s="1"/>
  <c r="AA25" i="3"/>
  <c r="AA42" i="3" s="1"/>
  <c r="E25" i="2"/>
  <c r="E42" i="2" s="1"/>
  <c r="I25" i="2"/>
  <c r="I42" i="2" s="1"/>
  <c r="M25" i="2"/>
  <c r="M42" i="2" s="1"/>
  <c r="Q25" i="2"/>
  <c r="Q42" i="2" s="1"/>
  <c r="U25" i="2"/>
  <c r="Y25" i="2"/>
  <c r="N40" i="28"/>
  <c r="Z34" i="27"/>
  <c r="E40" i="26"/>
  <c r="I40" i="26"/>
  <c r="M40" i="26"/>
  <c r="M42" i="26" s="1"/>
  <c r="Q40" i="26"/>
  <c r="U40" i="26"/>
  <c r="U42" i="26" s="1"/>
  <c r="Y40" i="26"/>
  <c r="Y42" i="26" s="1"/>
  <c r="D40" i="3"/>
  <c r="H40" i="3"/>
  <c r="L40" i="3"/>
  <c r="P40" i="3"/>
  <c r="T40" i="3"/>
  <c r="E25" i="1"/>
  <c r="I25" i="1"/>
  <c r="M25" i="1"/>
  <c r="Q25" i="1"/>
  <c r="Q42" i="1" s="1"/>
  <c r="U25" i="1"/>
  <c r="Y25" i="1"/>
  <c r="F25" i="28"/>
  <c r="F42" i="28" s="1"/>
  <c r="J25" i="28"/>
  <c r="J42" i="28" s="1"/>
  <c r="N25" i="28"/>
  <c r="R25" i="28"/>
  <c r="R42" i="28" s="1"/>
  <c r="V25" i="28"/>
  <c r="V42" i="28" s="1"/>
  <c r="C25" i="26"/>
  <c r="C42" i="26" s="1"/>
  <c r="G25" i="26"/>
  <c r="G42" i="26" s="1"/>
  <c r="K25" i="26"/>
  <c r="O25" i="26"/>
  <c r="S25" i="26"/>
  <c r="S42" i="26" s="1"/>
  <c r="W25" i="26"/>
  <c r="AA25" i="26"/>
  <c r="AA42" i="26" s="1"/>
  <c r="AA25" i="25"/>
  <c r="AA42" i="25" s="1"/>
  <c r="E25" i="24"/>
  <c r="E42" i="24" s="1"/>
  <c r="I25" i="24"/>
  <c r="I42" i="24" s="1"/>
  <c r="M25" i="24"/>
  <c r="M42" i="24" s="1"/>
  <c r="Q25" i="24"/>
  <c r="Q42" i="24" s="1"/>
  <c r="U25" i="24"/>
  <c r="U42" i="24" s="1"/>
  <c r="Y25" i="24"/>
  <c r="Y42" i="24" s="1"/>
  <c r="C25" i="23"/>
  <c r="G25" i="23"/>
  <c r="K25" i="23"/>
  <c r="K42" i="23" s="1"/>
  <c r="O25" i="23"/>
  <c r="S25" i="23"/>
  <c r="W25" i="23"/>
  <c r="F25" i="22"/>
  <c r="F42" i="22" s="1"/>
  <c r="J25" i="22"/>
  <c r="N25" i="22"/>
  <c r="R25" i="22"/>
  <c r="V25" i="22"/>
  <c r="V42" i="22" s="1"/>
  <c r="AA25" i="22"/>
  <c r="D25" i="21"/>
  <c r="H25" i="21"/>
  <c r="L25" i="21"/>
  <c r="L42" i="21" s="1"/>
  <c r="P25" i="21"/>
  <c r="T25" i="21"/>
  <c r="X25" i="21"/>
  <c r="C25" i="20"/>
  <c r="C42" i="20" s="1"/>
  <c r="G25" i="20"/>
  <c r="K25" i="20"/>
  <c r="O25" i="20"/>
  <c r="S25" i="20"/>
  <c r="S42" i="20" s="1"/>
  <c r="W25" i="20"/>
  <c r="E25" i="19"/>
  <c r="E42" i="19" s="1"/>
  <c r="I25" i="19"/>
  <c r="I42" i="19" s="1"/>
  <c r="M25" i="19"/>
  <c r="M42" i="19" s="1"/>
  <c r="Q25" i="19"/>
  <c r="Q42" i="19" s="1"/>
  <c r="U25" i="19"/>
  <c r="U42" i="19" s="1"/>
  <c r="Y25" i="19"/>
  <c r="Y42" i="19" s="1"/>
  <c r="Z24" i="18"/>
  <c r="AA25" i="17"/>
  <c r="E25" i="16"/>
  <c r="E42" i="16" s="1"/>
  <c r="I25" i="16"/>
  <c r="I42" i="16" s="1"/>
  <c r="M25" i="16"/>
  <c r="M42" i="16" s="1"/>
  <c r="Q25" i="16"/>
  <c r="Q42" i="16" s="1"/>
  <c r="U25" i="16"/>
  <c r="U42" i="16" s="1"/>
  <c r="Y25" i="16"/>
  <c r="Y42" i="16" s="1"/>
  <c r="C25" i="15"/>
  <c r="C42" i="15" s="1"/>
  <c r="G25" i="15"/>
  <c r="K25" i="15"/>
  <c r="O25" i="15"/>
  <c r="S25" i="15"/>
  <c r="S42" i="15" s="1"/>
  <c r="W25" i="15"/>
  <c r="F25" i="14"/>
  <c r="J25" i="14"/>
  <c r="R25" i="14"/>
  <c r="V25" i="14"/>
  <c r="AA25" i="14"/>
  <c r="C25" i="11"/>
  <c r="C42" i="11" s="1"/>
  <c r="G25" i="11"/>
  <c r="G42" i="11" s="1"/>
  <c r="K25" i="11"/>
  <c r="K42" i="11" s="1"/>
  <c r="O25" i="11"/>
  <c r="O42" i="11" s="1"/>
  <c r="S25" i="11"/>
  <c r="S42" i="11" s="1"/>
  <c r="W25" i="11"/>
  <c r="W42" i="11" s="1"/>
  <c r="AA25" i="11"/>
  <c r="E25" i="9"/>
  <c r="I25" i="9"/>
  <c r="M25" i="9"/>
  <c r="Q25" i="9"/>
  <c r="U25" i="9"/>
  <c r="Y25" i="9"/>
  <c r="X25" i="9"/>
  <c r="E25" i="8"/>
  <c r="E42" i="8" s="1"/>
  <c r="I25" i="8"/>
  <c r="I42" i="8" s="1"/>
  <c r="M25" i="8"/>
  <c r="M42" i="8" s="1"/>
  <c r="Q25" i="8"/>
  <c r="Q42" i="8" s="1"/>
  <c r="U25" i="8"/>
  <c r="U42" i="8" s="1"/>
  <c r="Y25" i="8"/>
  <c r="Y42" i="8" s="1"/>
  <c r="X25" i="8"/>
  <c r="AA25" i="7"/>
  <c r="AA42" i="7" s="1"/>
  <c r="E25" i="6"/>
  <c r="E42" i="6" s="1"/>
  <c r="I25" i="6"/>
  <c r="I42" i="6" s="1"/>
  <c r="M25" i="6"/>
  <c r="M42" i="6" s="1"/>
  <c r="Q25" i="6"/>
  <c r="U25" i="6"/>
  <c r="U42" i="6" s="1"/>
  <c r="Y25" i="6"/>
  <c r="Y42" i="6" s="1"/>
  <c r="C25" i="5"/>
  <c r="C42" i="5" s="1"/>
  <c r="G25" i="5"/>
  <c r="G42" i="5" s="1"/>
  <c r="K25" i="5"/>
  <c r="K42" i="5" s="1"/>
  <c r="O25" i="5"/>
  <c r="O42" i="5" s="1"/>
  <c r="S25" i="5"/>
  <c r="S42" i="5" s="1"/>
  <c r="W25" i="5"/>
  <c r="W42" i="5" s="1"/>
  <c r="F25" i="4"/>
  <c r="J25" i="4"/>
  <c r="J42" i="4" s="1"/>
  <c r="N25" i="4"/>
  <c r="R25" i="4"/>
  <c r="R42" i="4" s="1"/>
  <c r="V25" i="4"/>
  <c r="C25" i="3"/>
  <c r="C42" i="3" s="1"/>
  <c r="G25" i="3"/>
  <c r="G42" i="3" s="1"/>
  <c r="K25" i="3"/>
  <c r="K42" i="3" s="1"/>
  <c r="O25" i="3"/>
  <c r="O42" i="3" s="1"/>
  <c r="S25" i="3"/>
  <c r="S42" i="3" s="1"/>
  <c r="W25" i="3"/>
  <c r="W42" i="3" s="1"/>
  <c r="F25" i="2"/>
  <c r="F42" i="2" s="1"/>
  <c r="J25" i="2"/>
  <c r="J42" i="2" s="1"/>
  <c r="N25" i="2"/>
  <c r="N42" i="2" s="1"/>
  <c r="R25" i="2"/>
  <c r="R42" i="2" s="1"/>
  <c r="V25" i="2"/>
  <c r="V42" i="2" s="1"/>
  <c r="F40" i="5"/>
  <c r="F42" i="5" s="1"/>
  <c r="J40" i="5"/>
  <c r="N40" i="5"/>
  <c r="N42" i="5" s="1"/>
  <c r="R40" i="5"/>
  <c r="R42" i="5" s="1"/>
  <c r="V40" i="5"/>
  <c r="V42" i="5" s="1"/>
  <c r="E40" i="1"/>
  <c r="I40" i="1"/>
  <c r="M40" i="1"/>
  <c r="Q40" i="1"/>
  <c r="U40" i="1"/>
  <c r="Y40" i="1"/>
  <c r="D40" i="28"/>
  <c r="H40" i="28"/>
  <c r="L40" i="28"/>
  <c r="P40" i="28"/>
  <c r="T40" i="28"/>
  <c r="Y40" i="27"/>
  <c r="N40" i="26"/>
  <c r="N42" i="26" s="1"/>
  <c r="R40" i="26"/>
  <c r="R42" i="26" s="1"/>
  <c r="V40" i="26"/>
  <c r="V42" i="26" s="1"/>
  <c r="AA40" i="26"/>
  <c r="C40" i="10"/>
  <c r="G40" i="10"/>
  <c r="K40" i="10"/>
  <c r="O40" i="10"/>
  <c r="S40" i="10"/>
  <c r="W40" i="10"/>
  <c r="C40" i="9"/>
  <c r="C42" i="9" s="1"/>
  <c r="G40" i="9"/>
  <c r="G42" i="9" s="1"/>
  <c r="K40" i="9"/>
  <c r="K42" i="9" s="1"/>
  <c r="O40" i="9"/>
  <c r="S40" i="9"/>
  <c r="S42" i="9" s="1"/>
  <c r="W40" i="9"/>
  <c r="W42" i="9" s="1"/>
  <c r="C40" i="8"/>
  <c r="G40" i="8"/>
  <c r="K40" i="8"/>
  <c r="O40" i="8"/>
  <c r="S40" i="8"/>
  <c r="W40" i="8"/>
  <c r="F40" i="4"/>
  <c r="J40" i="4"/>
  <c r="N40" i="4"/>
  <c r="R40" i="4"/>
  <c r="V40" i="4"/>
  <c r="Z12" i="16"/>
  <c r="F25" i="1"/>
  <c r="J25" i="1"/>
  <c r="J42" i="1" s="1"/>
  <c r="N25" i="1"/>
  <c r="N42" i="1" s="1"/>
  <c r="R25" i="1"/>
  <c r="V25" i="1"/>
  <c r="C25" i="28"/>
  <c r="C42" i="28" s="1"/>
  <c r="G25" i="28"/>
  <c r="G42" i="28" s="1"/>
  <c r="K25" i="28"/>
  <c r="K42" i="28" s="1"/>
  <c r="O25" i="28"/>
  <c r="O42" i="28" s="1"/>
  <c r="S25" i="28"/>
  <c r="S42" i="28" s="1"/>
  <c r="W25" i="28"/>
  <c r="W42" i="28" s="1"/>
  <c r="AA25" i="28"/>
  <c r="AA42" i="28" s="1"/>
  <c r="D25" i="27"/>
  <c r="D42" i="27" s="1"/>
  <c r="H25" i="27"/>
  <c r="H42" i="27" s="1"/>
  <c r="L25" i="27"/>
  <c r="L42" i="27" s="1"/>
  <c r="P25" i="27"/>
  <c r="P42" i="27" s="1"/>
  <c r="T25" i="27"/>
  <c r="T42" i="27" s="1"/>
  <c r="Z24" i="27"/>
  <c r="T25" i="26"/>
  <c r="T42" i="26" s="1"/>
  <c r="X25" i="26"/>
  <c r="C25" i="25"/>
  <c r="G25" i="25"/>
  <c r="K25" i="25"/>
  <c r="K42" i="25" s="1"/>
  <c r="O25" i="25"/>
  <c r="S25" i="25"/>
  <c r="W25" i="25"/>
  <c r="F25" i="24"/>
  <c r="F42" i="24" s="1"/>
  <c r="J25" i="24"/>
  <c r="J42" i="24" s="1"/>
  <c r="N25" i="24"/>
  <c r="N42" i="24" s="1"/>
  <c r="R25" i="24"/>
  <c r="R42" i="24" s="1"/>
  <c r="V25" i="24"/>
  <c r="V42" i="24" s="1"/>
  <c r="AA25" i="24"/>
  <c r="D25" i="23"/>
  <c r="H25" i="23"/>
  <c r="H42" i="23" s="1"/>
  <c r="L25" i="23"/>
  <c r="L42" i="23" s="1"/>
  <c r="P25" i="23"/>
  <c r="T25" i="23"/>
  <c r="X25" i="23"/>
  <c r="C25" i="22"/>
  <c r="C42" i="22" s="1"/>
  <c r="G25" i="22"/>
  <c r="K25" i="22"/>
  <c r="O25" i="22"/>
  <c r="S25" i="22"/>
  <c r="S42" i="22" s="1"/>
  <c r="W25" i="22"/>
  <c r="E25" i="21"/>
  <c r="E42" i="21" s="1"/>
  <c r="I25" i="21"/>
  <c r="I42" i="21" s="1"/>
  <c r="M25" i="21"/>
  <c r="M42" i="21" s="1"/>
  <c r="Q25" i="21"/>
  <c r="Q42" i="21" s="1"/>
  <c r="U25" i="21"/>
  <c r="U42" i="21" s="1"/>
  <c r="Y25" i="21"/>
  <c r="Y42" i="21" s="1"/>
  <c r="Z24" i="20"/>
  <c r="AA25" i="19"/>
  <c r="E25" i="18"/>
  <c r="E42" i="18" s="1"/>
  <c r="I25" i="18"/>
  <c r="I42" i="18" s="1"/>
  <c r="M25" i="18"/>
  <c r="M42" i="18" s="1"/>
  <c r="Q25" i="18"/>
  <c r="Q42" i="18" s="1"/>
  <c r="U25" i="18"/>
  <c r="U42" i="18" s="1"/>
  <c r="Y25" i="18"/>
  <c r="Y42" i="18" s="1"/>
  <c r="C25" i="17"/>
  <c r="C42" i="17" s="1"/>
  <c r="G25" i="17"/>
  <c r="K25" i="17"/>
  <c r="O25" i="17"/>
  <c r="S25" i="17"/>
  <c r="S42" i="17" s="1"/>
  <c r="W25" i="17"/>
  <c r="F25" i="16"/>
  <c r="J25" i="16"/>
  <c r="N25" i="16"/>
  <c r="N42" i="16" s="1"/>
  <c r="R25" i="16"/>
  <c r="V25" i="16"/>
  <c r="AA25" i="16"/>
  <c r="D25" i="15"/>
  <c r="D42" i="15" s="1"/>
  <c r="H25" i="15"/>
  <c r="H42" i="15" s="1"/>
  <c r="L25" i="15"/>
  <c r="L42" i="15" s="1"/>
  <c r="P25" i="15"/>
  <c r="P42" i="15" s="1"/>
  <c r="T25" i="15"/>
  <c r="T42" i="15" s="1"/>
  <c r="X25" i="15"/>
  <c r="C25" i="14"/>
  <c r="C42" i="14" s="1"/>
  <c r="G25" i="14"/>
  <c r="G42" i="14" s="1"/>
  <c r="K25" i="14"/>
  <c r="K42" i="14" s="1"/>
  <c r="O25" i="14"/>
  <c r="O42" i="14" s="1"/>
  <c r="W25" i="14"/>
  <c r="W42" i="14" s="1"/>
  <c r="J25" i="13"/>
  <c r="R25" i="13"/>
  <c r="R42" i="13" s="1"/>
  <c r="Z24" i="13"/>
  <c r="D25" i="12"/>
  <c r="H25" i="12"/>
  <c r="L25" i="12"/>
  <c r="P25" i="12"/>
  <c r="T25" i="12"/>
  <c r="C25" i="10"/>
  <c r="C42" i="10" s="1"/>
  <c r="G25" i="10"/>
  <c r="G42" i="10" s="1"/>
  <c r="K25" i="10"/>
  <c r="O25" i="10"/>
  <c r="O42" i="10" s="1"/>
  <c r="S25" i="10"/>
  <c r="S42" i="10" s="1"/>
  <c r="W25" i="10"/>
  <c r="W42" i="10" s="1"/>
  <c r="AA25" i="10"/>
  <c r="AA25" i="9"/>
  <c r="F25" i="8"/>
  <c r="J25" i="8"/>
  <c r="N25" i="8"/>
  <c r="R25" i="8"/>
  <c r="V25" i="8"/>
  <c r="C25" i="7"/>
  <c r="C42" i="7" s="1"/>
  <c r="G25" i="7"/>
  <c r="K25" i="7"/>
  <c r="O25" i="7"/>
  <c r="S25" i="7"/>
  <c r="S42" i="7" s="1"/>
  <c r="W25" i="7"/>
  <c r="W42" i="7" s="1"/>
  <c r="F25" i="6"/>
  <c r="J25" i="6"/>
  <c r="N25" i="6"/>
  <c r="N42" i="6" s="1"/>
  <c r="R25" i="6"/>
  <c r="V25" i="6"/>
  <c r="AA25" i="6"/>
  <c r="D25" i="5"/>
  <c r="H25" i="5"/>
  <c r="L25" i="5"/>
  <c r="P25" i="5"/>
  <c r="T25" i="5"/>
  <c r="C25" i="4"/>
  <c r="G25" i="4"/>
  <c r="K25" i="4"/>
  <c r="O25" i="4"/>
  <c r="O42" i="4" s="1"/>
  <c r="S25" i="4"/>
  <c r="W25" i="4"/>
  <c r="AA25" i="4"/>
  <c r="D25" i="3"/>
  <c r="D42" i="3" s="1"/>
  <c r="H25" i="3"/>
  <c r="H42" i="3" s="1"/>
  <c r="L25" i="3"/>
  <c r="L42" i="3" s="1"/>
  <c r="P25" i="3"/>
  <c r="P42" i="3" s="1"/>
  <c r="T25" i="3"/>
  <c r="T42" i="3" s="1"/>
  <c r="C25" i="2"/>
  <c r="G25" i="2"/>
  <c r="K25" i="2"/>
  <c r="O25" i="2"/>
  <c r="S25" i="2"/>
  <c r="W25" i="2"/>
  <c r="AA25" i="2"/>
  <c r="Z34" i="13"/>
  <c r="G40" i="7"/>
  <c r="K40" i="7"/>
  <c r="O40" i="7"/>
  <c r="F40" i="1"/>
  <c r="J40" i="1"/>
  <c r="N40" i="1"/>
  <c r="R40" i="1"/>
  <c r="V40" i="1"/>
  <c r="D40" i="25"/>
  <c r="D42" i="25" s="1"/>
  <c r="H40" i="25"/>
  <c r="L40" i="25"/>
  <c r="L42" i="25" s="1"/>
  <c r="P40" i="25"/>
  <c r="P42" i="25" s="1"/>
  <c r="T40" i="25"/>
  <c r="T42" i="25" s="1"/>
  <c r="X40" i="25"/>
  <c r="Z40" i="25" s="1"/>
  <c r="D40" i="24"/>
  <c r="H40" i="24"/>
  <c r="H42" i="24" s="1"/>
  <c r="L40" i="24"/>
  <c r="P40" i="24"/>
  <c r="P42" i="24" s="1"/>
  <c r="T40" i="24"/>
  <c r="T42" i="24" s="1"/>
  <c r="D40" i="23"/>
  <c r="H40" i="23"/>
  <c r="L40" i="23"/>
  <c r="P40" i="23"/>
  <c r="T40" i="23"/>
  <c r="X40" i="23"/>
  <c r="Z40" i="23" s="1"/>
  <c r="D40" i="22"/>
  <c r="D42" i="22" s="1"/>
  <c r="H40" i="22"/>
  <c r="H42" i="22" s="1"/>
  <c r="L40" i="22"/>
  <c r="L42" i="22" s="1"/>
  <c r="P40" i="22"/>
  <c r="P42" i="22" s="1"/>
  <c r="T40" i="22"/>
  <c r="D40" i="21"/>
  <c r="H40" i="21"/>
  <c r="L40" i="21"/>
  <c r="P40" i="21"/>
  <c r="T40" i="21"/>
  <c r="X40" i="21"/>
  <c r="Z40" i="21" s="1"/>
  <c r="D40" i="20"/>
  <c r="H40" i="20"/>
  <c r="H42" i="20" s="1"/>
  <c r="L40" i="20"/>
  <c r="L42" i="20" s="1"/>
  <c r="P40" i="20"/>
  <c r="P42" i="20" s="1"/>
  <c r="T40" i="20"/>
  <c r="T42" i="20" s="1"/>
  <c r="D40" i="19"/>
  <c r="H40" i="19"/>
  <c r="L40" i="19"/>
  <c r="P40" i="19"/>
  <c r="T40" i="19"/>
  <c r="X40" i="19"/>
  <c r="Z40" i="19" s="1"/>
  <c r="D40" i="18"/>
  <c r="D42" i="18" s="1"/>
  <c r="H40" i="18"/>
  <c r="H42" i="18" s="1"/>
  <c r="L40" i="18"/>
  <c r="P40" i="18"/>
  <c r="P42" i="18" s="1"/>
  <c r="T40" i="18"/>
  <c r="T42" i="18" s="1"/>
  <c r="X40" i="15"/>
  <c r="Z40" i="15" s="1"/>
  <c r="Z39" i="15"/>
  <c r="D40" i="14"/>
  <c r="D42" i="14" s="1"/>
  <c r="H40" i="14"/>
  <c r="H42" i="14" s="1"/>
  <c r="L40" i="14"/>
  <c r="P40" i="14"/>
  <c r="T40" i="14"/>
  <c r="X40" i="14"/>
  <c r="Z40" i="14" s="1"/>
  <c r="D40" i="13"/>
  <c r="H40" i="13"/>
  <c r="L40" i="13"/>
  <c r="P40" i="13"/>
  <c r="T40" i="13"/>
  <c r="D40" i="12"/>
  <c r="H40" i="12"/>
  <c r="L40" i="12"/>
  <c r="P40" i="12"/>
  <c r="T40" i="12"/>
  <c r="D40" i="11"/>
  <c r="D42" i="11" s="1"/>
  <c r="H40" i="11"/>
  <c r="H42" i="11" s="1"/>
  <c r="L40" i="11"/>
  <c r="P40" i="11"/>
  <c r="P42" i="11" s="1"/>
  <c r="T40" i="11"/>
  <c r="T42" i="11" s="1"/>
  <c r="D40" i="10"/>
  <c r="D42" i="10" s="1"/>
  <c r="H40" i="10"/>
  <c r="H42" i="10" s="1"/>
  <c r="L40" i="10"/>
  <c r="P40" i="10"/>
  <c r="T40" i="10"/>
  <c r="X40" i="10"/>
  <c r="Z40" i="10" s="1"/>
  <c r="Z39" i="10"/>
  <c r="D40" i="9"/>
  <c r="D42" i="9" s="1"/>
  <c r="H40" i="9"/>
  <c r="H42" i="9" s="1"/>
  <c r="L40" i="9"/>
  <c r="L42" i="9" s="1"/>
  <c r="P40" i="9"/>
  <c r="P42" i="9" s="1"/>
  <c r="T40" i="9"/>
  <c r="T42" i="9" s="1"/>
  <c r="D40" i="8"/>
  <c r="D42" i="8" s="1"/>
  <c r="H40" i="8"/>
  <c r="L40" i="8"/>
  <c r="L42" i="8" s="1"/>
  <c r="P40" i="8"/>
  <c r="T40" i="8"/>
  <c r="T42" i="8" s="1"/>
  <c r="X40" i="8"/>
  <c r="Z40" i="8" s="1"/>
  <c r="Z39" i="8"/>
  <c r="V40" i="24"/>
  <c r="AA40" i="24"/>
  <c r="F40" i="23"/>
  <c r="F42" i="23" s="1"/>
  <c r="J40" i="23"/>
  <c r="J42" i="23" s="1"/>
  <c r="N40" i="23"/>
  <c r="N42" i="23" s="1"/>
  <c r="R40" i="23"/>
  <c r="R42" i="23" s="1"/>
  <c r="V40" i="23"/>
  <c r="AA40" i="23"/>
  <c r="F40" i="22"/>
  <c r="J40" i="22"/>
  <c r="N40" i="22"/>
  <c r="R40" i="22"/>
  <c r="V40" i="22"/>
  <c r="AA40" i="22"/>
  <c r="F40" i="21"/>
  <c r="J40" i="21"/>
  <c r="N40" i="21"/>
  <c r="R40" i="21"/>
  <c r="R42" i="21" s="1"/>
  <c r="V40" i="21"/>
  <c r="AA40" i="21"/>
  <c r="AA42" i="21" s="1"/>
  <c r="F40" i="20"/>
  <c r="J40" i="20"/>
  <c r="N40" i="20"/>
  <c r="R40" i="20"/>
  <c r="V40" i="20"/>
  <c r="AA40" i="20"/>
  <c r="F40" i="19"/>
  <c r="F42" i="19" s="1"/>
  <c r="J40" i="19"/>
  <c r="N40" i="19"/>
  <c r="N42" i="19" s="1"/>
  <c r="R40" i="19"/>
  <c r="R42" i="19" s="1"/>
  <c r="V40" i="19"/>
  <c r="V42" i="19" s="1"/>
  <c r="AA40" i="19"/>
  <c r="F40" i="18"/>
  <c r="J40" i="18"/>
  <c r="N40" i="18"/>
  <c r="R40" i="18"/>
  <c r="V40" i="18"/>
  <c r="AA40" i="18"/>
  <c r="F40" i="17"/>
  <c r="J40" i="17"/>
  <c r="J42" i="17" s="1"/>
  <c r="N40" i="17"/>
  <c r="N42" i="17" s="1"/>
  <c r="R40" i="17"/>
  <c r="R42" i="17" s="1"/>
  <c r="V40" i="17"/>
  <c r="V42" i="17" s="1"/>
  <c r="AA40" i="17"/>
  <c r="F40" i="16"/>
  <c r="J40" i="16"/>
  <c r="N40" i="16"/>
  <c r="R40" i="16"/>
  <c r="V40" i="16"/>
  <c r="AA40" i="16"/>
  <c r="F40" i="15"/>
  <c r="J40" i="15"/>
  <c r="J42" i="15" s="1"/>
  <c r="N40" i="15"/>
  <c r="N42" i="15" s="1"/>
  <c r="R40" i="15"/>
  <c r="R42" i="15" s="1"/>
  <c r="V40" i="15"/>
  <c r="V42" i="15" s="1"/>
  <c r="E40" i="14"/>
  <c r="I40" i="14"/>
  <c r="M40" i="14"/>
  <c r="Q40" i="14"/>
  <c r="U40" i="14"/>
  <c r="Y40" i="14"/>
  <c r="E40" i="13"/>
  <c r="E42" i="13" s="1"/>
  <c r="I40" i="13"/>
  <c r="I42" i="13" s="1"/>
  <c r="M40" i="13"/>
  <c r="M42" i="13" s="1"/>
  <c r="Q40" i="13"/>
  <c r="Q42" i="13" s="1"/>
  <c r="U40" i="13"/>
  <c r="U42" i="13" s="1"/>
  <c r="Y40" i="13"/>
  <c r="E40" i="12"/>
  <c r="I40" i="12"/>
  <c r="M40" i="12"/>
  <c r="Q40" i="12"/>
  <c r="U40" i="12"/>
  <c r="Y40" i="12"/>
  <c r="E40" i="11"/>
  <c r="E42" i="11" s="1"/>
  <c r="I40" i="11"/>
  <c r="I42" i="11" s="1"/>
  <c r="M40" i="11"/>
  <c r="M42" i="11" s="1"/>
  <c r="Q40" i="11"/>
  <c r="Q42" i="11" s="1"/>
  <c r="U40" i="11"/>
  <c r="U42" i="11" s="1"/>
  <c r="Y40" i="11"/>
  <c r="E40" i="10"/>
  <c r="I40" i="10"/>
  <c r="M40" i="10"/>
  <c r="Q40" i="10"/>
  <c r="U40" i="10"/>
  <c r="Y40" i="10"/>
  <c r="D40" i="7"/>
  <c r="D42" i="7" s="1"/>
  <c r="H40" i="7"/>
  <c r="H42" i="7" s="1"/>
  <c r="L40" i="7"/>
  <c r="P40" i="7"/>
  <c r="P42" i="7" s="1"/>
  <c r="T40" i="7"/>
  <c r="T42" i="7" s="1"/>
  <c r="F40" i="6"/>
  <c r="J40" i="6"/>
  <c r="N40" i="6"/>
  <c r="R40" i="6"/>
  <c r="V40" i="6"/>
  <c r="C40" i="4"/>
  <c r="G40" i="4"/>
  <c r="K40" i="4"/>
  <c r="O40" i="4"/>
  <c r="S40" i="4"/>
  <c r="W40" i="4"/>
  <c r="AA40" i="4"/>
  <c r="E40" i="3"/>
  <c r="I40" i="3"/>
  <c r="I42" i="3" s="1"/>
  <c r="M40" i="3"/>
  <c r="M42" i="3" s="1"/>
  <c r="Q40" i="3"/>
  <c r="Q42" i="3" s="1"/>
  <c r="U40" i="3"/>
  <c r="U42" i="3" s="1"/>
  <c r="Y40" i="3"/>
  <c r="Z34" i="16"/>
  <c r="Q40" i="6"/>
  <c r="Z34" i="6"/>
  <c r="E40" i="28"/>
  <c r="E42" i="28" s="1"/>
  <c r="I40" i="28"/>
  <c r="I42" i="28" s="1"/>
  <c r="M40" i="28"/>
  <c r="M42" i="28" s="1"/>
  <c r="Q40" i="28"/>
  <c r="Q42" i="28" s="1"/>
  <c r="U40" i="28"/>
  <c r="U42" i="28" s="1"/>
  <c r="Y40" i="28"/>
  <c r="Y42" i="28" s="1"/>
  <c r="K40" i="26"/>
  <c r="O40" i="26"/>
  <c r="S40" i="26"/>
  <c r="W40" i="26"/>
  <c r="C40" i="25"/>
  <c r="G40" i="25"/>
  <c r="K40" i="25"/>
  <c r="O40" i="25"/>
  <c r="S40" i="25"/>
  <c r="W40" i="25"/>
  <c r="C40" i="24"/>
  <c r="G40" i="24"/>
  <c r="K40" i="24"/>
  <c r="O40" i="24"/>
  <c r="S40" i="24"/>
  <c r="W40" i="24"/>
  <c r="C40" i="23"/>
  <c r="G40" i="23"/>
  <c r="K40" i="23"/>
  <c r="O40" i="23"/>
  <c r="S40" i="23"/>
  <c r="W40" i="23"/>
  <c r="C40" i="22"/>
  <c r="G40" i="22"/>
  <c r="K40" i="22"/>
  <c r="O40" i="22"/>
  <c r="S40" i="22"/>
  <c r="W40" i="22"/>
  <c r="C40" i="21"/>
  <c r="G40" i="21"/>
  <c r="K40" i="21"/>
  <c r="O40" i="21"/>
  <c r="S40" i="21"/>
  <c r="W40" i="21"/>
  <c r="C40" i="20"/>
  <c r="G40" i="20"/>
  <c r="K40" i="20"/>
  <c r="O40" i="20"/>
  <c r="S40" i="20"/>
  <c r="W40" i="20"/>
  <c r="AA40" i="10"/>
  <c r="F40" i="9"/>
  <c r="F42" i="9" s="1"/>
  <c r="J40" i="9"/>
  <c r="J42" i="9" s="1"/>
  <c r="N40" i="9"/>
  <c r="R40" i="9"/>
  <c r="R42" i="9" s="1"/>
  <c r="V40" i="9"/>
  <c r="V42" i="9" s="1"/>
  <c r="AA40" i="9"/>
  <c r="F40" i="8"/>
  <c r="J40" i="8"/>
  <c r="N40" i="8"/>
  <c r="R40" i="8"/>
  <c r="V40" i="8"/>
  <c r="E40" i="7"/>
  <c r="I40" i="7"/>
  <c r="M40" i="7"/>
  <c r="Q40" i="7"/>
  <c r="U40" i="7"/>
  <c r="Y40" i="7"/>
  <c r="E40" i="5"/>
  <c r="I40" i="5"/>
  <c r="M40" i="5"/>
  <c r="Q40" i="5"/>
  <c r="U40" i="5"/>
  <c r="Y40" i="5"/>
  <c r="U40" i="2"/>
  <c r="Y40" i="2"/>
  <c r="C40" i="19"/>
  <c r="G40" i="19"/>
  <c r="K40" i="19"/>
  <c r="O40" i="19"/>
  <c r="S40" i="19"/>
  <c r="W40" i="19"/>
  <c r="C40" i="18"/>
  <c r="G40" i="18"/>
  <c r="K40" i="18"/>
  <c r="O40" i="18"/>
  <c r="S40" i="18"/>
  <c r="W40" i="18"/>
  <c r="C40" i="17"/>
  <c r="G40" i="17"/>
  <c r="K40" i="17"/>
  <c r="O40" i="17"/>
  <c r="S40" i="17"/>
  <c r="W40" i="17"/>
  <c r="C40" i="16"/>
  <c r="G40" i="16"/>
  <c r="K40" i="16"/>
  <c r="O40" i="16"/>
  <c r="O42" i="16" s="1"/>
  <c r="S40" i="16"/>
  <c r="S42" i="16" s="1"/>
  <c r="W40" i="16"/>
  <c r="C40" i="15"/>
  <c r="G40" i="15"/>
  <c r="K40" i="15"/>
  <c r="O40" i="15"/>
  <c r="S40" i="15"/>
  <c r="W40" i="15"/>
  <c r="AA40" i="15"/>
  <c r="F40" i="14"/>
  <c r="J40" i="14"/>
  <c r="N40" i="14"/>
  <c r="N42" i="14" s="1"/>
  <c r="R40" i="14"/>
  <c r="V40" i="14"/>
  <c r="AA40" i="14"/>
  <c r="F40" i="13"/>
  <c r="F42" i="13" s="1"/>
  <c r="J40" i="13"/>
  <c r="N40" i="13"/>
  <c r="R40" i="13"/>
  <c r="V40" i="13"/>
  <c r="V42" i="13" s="1"/>
  <c r="AA40" i="13"/>
  <c r="AA42" i="13" s="1"/>
  <c r="F40" i="12"/>
  <c r="F42" i="12" s="1"/>
  <c r="J40" i="12"/>
  <c r="J42" i="12" s="1"/>
  <c r="N40" i="12"/>
  <c r="R40" i="12"/>
  <c r="R42" i="12" s="1"/>
  <c r="V40" i="12"/>
  <c r="V42" i="12" s="1"/>
  <c r="AA40" i="12"/>
  <c r="AA42" i="12" s="1"/>
  <c r="F40" i="11"/>
  <c r="J40" i="11"/>
  <c r="N40" i="11"/>
  <c r="R40" i="11"/>
  <c r="V40" i="11"/>
  <c r="AA40" i="11"/>
  <c r="F40" i="10"/>
  <c r="J40" i="10"/>
  <c r="J42" i="10" s="1"/>
  <c r="N40" i="10"/>
  <c r="N42" i="10" s="1"/>
  <c r="R40" i="10"/>
  <c r="R42" i="10" s="1"/>
  <c r="V40" i="10"/>
  <c r="V42" i="10" s="1"/>
  <c r="E40" i="9"/>
  <c r="I40" i="9"/>
  <c r="M40" i="9"/>
  <c r="Q40" i="9"/>
  <c r="U40" i="9"/>
  <c r="Y40" i="9"/>
  <c r="F40" i="7"/>
  <c r="F42" i="7" s="1"/>
  <c r="J40" i="7"/>
  <c r="J42" i="7" s="1"/>
  <c r="N40" i="7"/>
  <c r="R40" i="7"/>
  <c r="R42" i="7" s="1"/>
  <c r="V40" i="7"/>
  <c r="V42" i="7" s="1"/>
  <c r="C40" i="6"/>
  <c r="C42" i="6" s="1"/>
  <c r="G40" i="6"/>
  <c r="K40" i="6"/>
  <c r="K42" i="6" s="1"/>
  <c r="O40" i="6"/>
  <c r="O42" i="6" s="1"/>
  <c r="S40" i="6"/>
  <c r="S42" i="6" s="1"/>
  <c r="W40" i="6"/>
  <c r="AA40" i="6"/>
  <c r="D40" i="5"/>
  <c r="H40" i="5"/>
  <c r="L40" i="5"/>
  <c r="P40" i="5"/>
  <c r="T40" i="5"/>
  <c r="C40" i="2"/>
  <c r="G40" i="2"/>
  <c r="K40" i="2"/>
  <c r="O40" i="2"/>
  <c r="S40" i="2"/>
  <c r="W40" i="2"/>
  <c r="AA40" i="2"/>
  <c r="Z48" i="14"/>
  <c r="Z48" i="9"/>
  <c r="X40" i="28"/>
  <c r="Z40" i="28" s="1"/>
  <c r="Z39" i="26"/>
  <c r="Z39" i="25"/>
  <c r="Z39" i="23"/>
  <c r="Z39" i="21"/>
  <c r="Z39" i="19"/>
  <c r="Z39" i="17"/>
  <c r="X40" i="24"/>
  <c r="Z40" i="24" s="1"/>
  <c r="X40" i="22"/>
  <c r="Z40" i="22" s="1"/>
  <c r="X40" i="20"/>
  <c r="Z40" i="20" s="1"/>
  <c r="X40" i="18"/>
  <c r="Z40" i="18" s="1"/>
  <c r="X40" i="16"/>
  <c r="Z40" i="16" s="1"/>
  <c r="Z39" i="14"/>
  <c r="X40" i="12"/>
  <c r="Z40" i="12" s="1"/>
  <c r="X40" i="13"/>
  <c r="Z40" i="13" s="1"/>
  <c r="X40" i="11"/>
  <c r="Z40" i="11" s="1"/>
  <c r="X40" i="9"/>
  <c r="Z40" i="9" s="1"/>
  <c r="X40" i="7"/>
  <c r="Z40" i="7" s="1"/>
  <c r="X40" i="5"/>
  <c r="Z40" i="5" s="1"/>
  <c r="X40" i="3"/>
  <c r="Z40" i="3" s="1"/>
  <c r="Z25" i="21"/>
  <c r="Z25" i="18"/>
  <c r="X25" i="1"/>
  <c r="X25" i="27"/>
  <c r="Z25" i="16"/>
  <c r="Z24" i="25"/>
  <c r="Z24" i="23"/>
  <c r="Z24" i="21"/>
  <c r="Z24" i="19"/>
  <c r="Z24" i="17"/>
  <c r="Z24" i="15"/>
  <c r="Z25" i="14"/>
  <c r="Z24" i="12"/>
  <c r="X25" i="12"/>
  <c r="Z25" i="6"/>
  <c r="Z24" i="6"/>
  <c r="X25" i="7"/>
  <c r="X25" i="5"/>
  <c r="X25" i="3"/>
  <c r="Z25" i="5" l="1"/>
  <c r="X42" i="5"/>
  <c r="Z42" i="5" s="1"/>
  <c r="O42" i="2"/>
  <c r="D42" i="5"/>
  <c r="J42" i="8"/>
  <c r="X42" i="9"/>
  <c r="Z25" i="9"/>
  <c r="R42" i="14"/>
  <c r="E42" i="7"/>
  <c r="K42" i="8"/>
  <c r="K42" i="24"/>
  <c r="D42" i="28"/>
  <c r="X42" i="14"/>
  <c r="Z25" i="7"/>
  <c r="X42" i="7"/>
  <c r="Z42" i="7" s="1"/>
  <c r="AA42" i="2"/>
  <c r="K42" i="2"/>
  <c r="AA42" i="4"/>
  <c r="K42" i="4"/>
  <c r="P42" i="5"/>
  <c r="AA42" i="6"/>
  <c r="J42" i="6"/>
  <c r="O42" i="7"/>
  <c r="V42" i="8"/>
  <c r="F42" i="8"/>
  <c r="H42" i="12"/>
  <c r="J42" i="13"/>
  <c r="AA42" i="16"/>
  <c r="J42" i="16"/>
  <c r="O42" i="17"/>
  <c r="O42" i="22"/>
  <c r="Z25" i="23"/>
  <c r="X42" i="23"/>
  <c r="Z42" i="23" s="1"/>
  <c r="W42" i="25"/>
  <c r="G42" i="25"/>
  <c r="N42" i="4"/>
  <c r="Z25" i="8"/>
  <c r="X42" i="8"/>
  <c r="Z42" i="8" s="1"/>
  <c r="Y42" i="9"/>
  <c r="I42" i="9"/>
  <c r="J42" i="14"/>
  <c r="O42" i="15"/>
  <c r="O42" i="20"/>
  <c r="X42" i="21"/>
  <c r="Z42" i="21" s="1"/>
  <c r="H42" i="21"/>
  <c r="R42" i="22"/>
  <c r="W42" i="23"/>
  <c r="G42" i="23"/>
  <c r="O42" i="26"/>
  <c r="M42" i="1"/>
  <c r="Y42" i="2"/>
  <c r="Q42" i="7"/>
  <c r="Y42" i="10"/>
  <c r="I42" i="10"/>
  <c r="N42" i="11"/>
  <c r="T42" i="13"/>
  <c r="D42" i="13"/>
  <c r="M42" i="14"/>
  <c r="O42" i="18"/>
  <c r="Z25" i="19"/>
  <c r="X42" i="19"/>
  <c r="Z42" i="19" s="1"/>
  <c r="H42" i="19"/>
  <c r="R42" i="20"/>
  <c r="W42" i="21"/>
  <c r="G42" i="21"/>
  <c r="AA42" i="23"/>
  <c r="W42" i="8"/>
  <c r="G42" i="8"/>
  <c r="V42" i="18"/>
  <c r="F42" i="18"/>
  <c r="W42" i="24"/>
  <c r="G42" i="24"/>
  <c r="Z25" i="11"/>
  <c r="Z25" i="4"/>
  <c r="X42" i="4"/>
  <c r="Z42" i="4" s="1"/>
  <c r="Y42" i="12"/>
  <c r="I42" i="12"/>
  <c r="L42" i="14"/>
  <c r="C42" i="16"/>
  <c r="S42" i="19"/>
  <c r="C42" i="19"/>
  <c r="Z25" i="10"/>
  <c r="X42" i="10"/>
  <c r="Z42" i="10" s="1"/>
  <c r="V42" i="21"/>
  <c r="Z25" i="24"/>
  <c r="X42" i="24"/>
  <c r="Z42" i="24" s="1"/>
  <c r="X42" i="18"/>
  <c r="Z42" i="18" s="1"/>
  <c r="Q42" i="5"/>
  <c r="Z25" i="28"/>
  <c r="X42" i="28"/>
  <c r="Z42" i="28" s="1"/>
  <c r="Z25" i="2"/>
  <c r="X42" i="2"/>
  <c r="Z42" i="2" s="1"/>
  <c r="Z25" i="20"/>
  <c r="X42" i="20"/>
  <c r="Z42" i="20" s="1"/>
  <c r="Q42" i="6"/>
  <c r="M42" i="9"/>
  <c r="M42" i="10"/>
  <c r="S42" i="18"/>
  <c r="L42" i="19"/>
  <c r="AA42" i="18"/>
  <c r="W42" i="2"/>
  <c r="G42" i="2"/>
  <c r="W42" i="4"/>
  <c r="G42" i="4"/>
  <c r="L42" i="5"/>
  <c r="V42" i="6"/>
  <c r="F42" i="6"/>
  <c r="K42" i="7"/>
  <c r="R42" i="8"/>
  <c r="AA42" i="9"/>
  <c r="T42" i="12"/>
  <c r="D42" i="12"/>
  <c r="V42" i="16"/>
  <c r="F42" i="16"/>
  <c r="K42" i="17"/>
  <c r="K42" i="22"/>
  <c r="T42" i="23"/>
  <c r="D42" i="23"/>
  <c r="S42" i="25"/>
  <c r="C42" i="25"/>
  <c r="V42" i="1"/>
  <c r="F42" i="1"/>
  <c r="U42" i="9"/>
  <c r="E42" i="9"/>
  <c r="AA42" i="14"/>
  <c r="F42" i="14"/>
  <c r="K42" i="15"/>
  <c r="K42" i="20"/>
  <c r="T42" i="21"/>
  <c r="D42" i="21"/>
  <c r="N42" i="22"/>
  <c r="S42" i="23"/>
  <c r="C42" i="23"/>
  <c r="K42" i="26"/>
  <c r="Y42" i="1"/>
  <c r="I42" i="1"/>
  <c r="U42" i="2"/>
  <c r="M42" i="7"/>
  <c r="U42" i="10"/>
  <c r="E42" i="10"/>
  <c r="J42" i="11"/>
  <c r="P42" i="13"/>
  <c r="Y42" i="14"/>
  <c r="I42" i="14"/>
  <c r="K42" i="18"/>
  <c r="T42" i="19"/>
  <c r="D42" i="19"/>
  <c r="N42" i="20"/>
  <c r="S42" i="21"/>
  <c r="C42" i="21"/>
  <c r="S42" i="8"/>
  <c r="C42" i="8"/>
  <c r="R42" i="18"/>
  <c r="S42" i="24"/>
  <c r="C42" i="24"/>
  <c r="T42" i="28"/>
  <c r="U42" i="12"/>
  <c r="E42" i="12"/>
  <c r="Z25" i="17"/>
  <c r="X42" i="17"/>
  <c r="Z42" i="17" s="1"/>
  <c r="O42" i="19"/>
  <c r="T42" i="10"/>
  <c r="N42" i="21"/>
  <c r="Q42" i="26"/>
  <c r="Y42" i="27"/>
  <c r="M42" i="5"/>
  <c r="P42" i="28"/>
  <c r="Z25" i="12"/>
  <c r="X42" i="12"/>
  <c r="Z42" i="12" s="1"/>
  <c r="T42" i="5"/>
  <c r="L42" i="12"/>
  <c r="U42" i="7"/>
  <c r="Z25" i="13"/>
  <c r="X42" i="13"/>
  <c r="Z42" i="13" s="1"/>
  <c r="AA42" i="15"/>
  <c r="C42" i="18"/>
  <c r="J42" i="18"/>
  <c r="M42" i="12"/>
  <c r="Z42" i="11"/>
  <c r="Z25" i="27"/>
  <c r="X42" i="27"/>
  <c r="Z42" i="27" s="1"/>
  <c r="Z25" i="3"/>
  <c r="X42" i="3"/>
  <c r="Z42" i="3" s="1"/>
  <c r="Z25" i="1"/>
  <c r="X42" i="1"/>
  <c r="Z42" i="1" s="1"/>
  <c r="S42" i="2"/>
  <c r="C42" i="2"/>
  <c r="S42" i="4"/>
  <c r="C42" i="4"/>
  <c r="H42" i="5"/>
  <c r="R42" i="6"/>
  <c r="G42" i="7"/>
  <c r="N42" i="8"/>
  <c r="AA42" i="10"/>
  <c r="K42" i="10"/>
  <c r="P42" i="12"/>
  <c r="Z25" i="15"/>
  <c r="X42" i="15"/>
  <c r="Z42" i="15" s="1"/>
  <c r="R42" i="16"/>
  <c r="W42" i="17"/>
  <c r="G42" i="17"/>
  <c r="AA42" i="19"/>
  <c r="W42" i="22"/>
  <c r="G42" i="22"/>
  <c r="P42" i="23"/>
  <c r="AA42" i="24"/>
  <c r="O42" i="25"/>
  <c r="Z25" i="26"/>
  <c r="X42" i="26"/>
  <c r="Z42" i="26" s="1"/>
  <c r="R42" i="1"/>
  <c r="V42" i="4"/>
  <c r="F42" i="4"/>
  <c r="Q42" i="9"/>
  <c r="AA42" i="11"/>
  <c r="V42" i="14"/>
  <c r="W42" i="15"/>
  <c r="G42" i="15"/>
  <c r="AA42" i="17"/>
  <c r="W42" i="20"/>
  <c r="G42" i="20"/>
  <c r="P42" i="21"/>
  <c r="AA42" i="22"/>
  <c r="J42" i="22"/>
  <c r="O42" i="23"/>
  <c r="W42" i="26"/>
  <c r="N42" i="28"/>
  <c r="U42" i="1"/>
  <c r="E42" i="1"/>
  <c r="Y42" i="7"/>
  <c r="I42" i="7"/>
  <c r="Q42" i="10"/>
  <c r="V42" i="11"/>
  <c r="F42" i="11"/>
  <c r="L42" i="13"/>
  <c r="U42" i="14"/>
  <c r="E42" i="14"/>
  <c r="W42" i="18"/>
  <c r="G42" i="18"/>
  <c r="P42" i="19"/>
  <c r="AA42" i="20"/>
  <c r="J42" i="20"/>
  <c r="O42" i="21"/>
  <c r="O42" i="8"/>
  <c r="N42" i="18"/>
  <c r="O42" i="24"/>
  <c r="X42" i="25"/>
  <c r="Z42" i="25" s="1"/>
  <c r="L42" i="28"/>
  <c r="Q42" i="12"/>
  <c r="T42" i="14"/>
  <c r="K42" i="16"/>
  <c r="K42" i="19"/>
  <c r="P42" i="10"/>
  <c r="J42" i="21"/>
  <c r="I42" i="26"/>
  <c r="Y42" i="5"/>
  <c r="I42" i="5"/>
  <c r="H42" i="28"/>
  <c r="X42" i="22"/>
  <c r="Z42" i="22" s="1"/>
  <c r="Z42" i="9" l="1"/>
  <c r="Z42" i="14"/>
</calcChain>
</file>

<file path=xl/sharedStrings.xml><?xml version="1.0" encoding="utf-8"?>
<sst xmlns="http://schemas.openxmlformats.org/spreadsheetml/2006/main" count="3360" uniqueCount="102">
  <si>
    <t>Limpopo: Greater Giyani (LIM331) - Table C6 Quarterly Budget Statement - Financial Position ( Water management                                   ) for 1st Quarter ended 30 September 2021 (Figures Finalised as at 2021/10/29)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</si>
  <si>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</si>
  <si>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</si>
  <si>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</si>
  <si>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</si>
  <si>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</si>
  <si>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</si>
  <si>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</si>
  <si>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</si>
  <si>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</si>
  <si>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</si>
  <si>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</si>
  <si>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</si>
  <si>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</si>
  <si>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</si>
  <si>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</si>
  <si>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</si>
  <si>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</si>
  <si>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</si>
  <si>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</si>
  <si>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</si>
  <si>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</si>
  <si>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</si>
  <si>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</si>
  <si>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</si>
  <si>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</si>
  <si>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</si>
  <si>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</si>
  <si>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</si>
  <si>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</si>
  <si>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</si>
  <si>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</si>
  <si>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</si>
  <si>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</si>
  <si>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</si>
  <si>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</si>
  <si>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</si>
  <si>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</si>
  <si>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</si>
  <si>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</si>
  <si>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</si>
  <si>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</si>
  <si>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</si>
  <si>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</si>
  <si>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</si>
  <si>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</si>
  <si>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</si>
  <si>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</si>
  <si>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</si>
  <si>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</si>
  <si>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</si>
  <si>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</si>
  <si>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</si>
  <si>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</si>
  <si>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</si>
  <si>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</si>
  <si>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</si>
  <si>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</si>
  <si>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</si>
  <si>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</si>
  <si>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</si>
  <si>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</si>
  <si>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</si>
  <si>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</si>
  <si>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</si>
  <si>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</si>
  <si>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</si>
  <si>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</si>
  <si>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</si>
  <si>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</si>
  <si>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</si>
  <si>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Limpopo: Greater Letaba (LIM332) - Table C6 Quarterly Budget Statement - Financial Position ( Water management                                   ) for 1st Quarter ended 30 September 2021 (Figures Finalised as at 2021/10/29)</t>
  </si>
  <si>
    <t>Limpopo: Greater Tzaneen (LIM333) - Table C6 Quarterly Budget Statement - Financial Position ( Water management                                   ) for 1st Quarter ended 30 September 2021 (Figures Finalised as at 2021/10/29)</t>
  </si>
  <si>
    <t>Limpopo: Ba-Phalaborwa (LIM334) - Table C6 Quarterly Budget Statement - Financial Position ( Water management                                   ) for 1st Quarter ended 30 September 2021 (Figures Finalised as at 2021/10/29)</t>
  </si>
  <si>
    <t>Limpopo: Maruleng (LIM335) - Table C6 Quarterly Budget Statement - Financial Position ( Water management                                   ) for 1st Quarter ended 30 September 2021 (Figures Finalised as at 2021/10/29)</t>
  </si>
  <si>
    <t>Limpopo: Mopani (DC33) - Table C6 Quarterly Budget Statement - Financial Position ( Water management                                   ) for 1st Quarter ended 30 September 2021 (Figures Finalised as at 2021/10/29)</t>
  </si>
  <si>
    <t>Limpopo: Musina (LIM341) - Table C6 Quarterly Budget Statement - Financial Position ( Water management                                   ) for 1st Quarter ended 30 September 2021 (Figures Finalised as at 2021/10/29)</t>
  </si>
  <si>
    <t>Limpopo: Thulamela (LIM343) - Table C6 Quarterly Budget Statement - Financial Position ( Water management                                   ) for 1st Quarter ended 30 September 2021 (Figures Finalised as at 2021/10/29)</t>
  </si>
  <si>
    <t>Limpopo: Makhado (LIM344) - Table C6 Quarterly Budget Statement - Financial Position ( Water management                                   ) for 1st Quarter ended 30 September 2021 (Figures Finalised as at 2021/10/29)</t>
  </si>
  <si>
    <t>Limpopo: Collins Chabane (LIM345) - Table C6 Quarterly Budget Statement - Financial Position ( Water management                                   ) for 1st Quarter ended 30 September 2021 (Figures Finalised as at 2021/10/29)</t>
  </si>
  <si>
    <t>Limpopo: Vhembe (DC34) - Table C6 Quarterly Budget Statement - Financial Position ( Water management                                   ) for 1st Quarter ended 30 September 2021 (Figures Finalised as at 2021/10/29)</t>
  </si>
  <si>
    <t>Limpopo: Blouberg (LIM351) - Table C6 Quarterly Budget Statement - Financial Position ( Water management                                   ) for 1st Quarter ended 30 September 2021 (Figures Finalised as at 2021/10/29)</t>
  </si>
  <si>
    <t>Limpopo: Molemole (LIM353) - Table C6 Quarterly Budget Statement - Financial Position ( Water management                                   ) for 1st Quarter ended 30 September 2021 (Figures Finalised as at 2021/10/29)</t>
  </si>
  <si>
    <t>Limpopo: Polokwane (LIM354) - Table C6 Quarterly Budget Statement - Financial Position ( Water management                                   ) for 1st Quarter ended 30 September 2021 (Figures Finalised as at 2021/10/29)</t>
  </si>
  <si>
    <t>Limpopo: Lepelle-Nkumpi (LIM355) - Table C6 Quarterly Budget Statement - Financial Position ( Water management                                   ) for 1st Quarter ended 30 September 2021 (Figures Finalised as at 2021/10/29)</t>
  </si>
  <si>
    <t>Limpopo: Capricorn (DC35) - Table C6 Quarterly Budget Statement - Financial Position ( Water management                                   ) for 1st Quarter ended 30 September 2021 (Figures Finalised as at 2021/10/29)</t>
  </si>
  <si>
    <t>Limpopo: Thabazimbi (LIM361) - Table C6 Quarterly Budget Statement - Financial Position ( Water management                                   ) for 1st Quarter ended 30 September 2021 (Figures Finalised as at 2021/10/29)</t>
  </si>
  <si>
    <t>Limpopo: Lephalale (LIM362) - Table C6 Quarterly Budget Statement - Financial Position ( Water management                                   ) for 1st Quarter ended 30 September 2021 (Figures Finalised as at 2021/10/29)</t>
  </si>
  <si>
    <t>Limpopo: Bela Bela (LIM366) - Table C6 Quarterly Budget Statement - Financial Position ( Water management                                   ) for 1st Quarter ended 30 September 2021 (Figures Finalised as at 2021/10/29)</t>
  </si>
  <si>
    <t>Limpopo: Mogalakwena (LIM367) - Table C6 Quarterly Budget Statement - Financial Position ( Water management                                   ) for 1st Quarter ended 30 September 2021 (Figures Finalised as at 2021/10/29)</t>
  </si>
  <si>
    <t>Limpopo: Modimolle-Mookgopong (LIM368) - Table C6 Quarterly Budget Statement - Financial Position ( Water management                                   ) for 1st Quarter ended 30 September 2021 (Figures Finalised as at 2021/10/29)</t>
  </si>
  <si>
    <t>Limpopo: Waterberg (DC36) - Table C6 Quarterly Budget Statement - Financial Position ( Water management                                   ) for 1st Quarter ended 30 September 2021 (Figures Finalised as at 2021/10/29)</t>
  </si>
  <si>
    <t>Limpopo: Ephraim Mogale (LIM471) - Table C6 Quarterly Budget Statement - Financial Position ( Water management                                   ) for 1st Quarter ended 30 September 2021 (Figures Finalised as at 2021/10/29)</t>
  </si>
  <si>
    <t>Limpopo: Elias Motsoaledi (LIM472) - Table C6 Quarterly Budget Statement - Financial Position ( Water management                                   ) for 1st Quarter ended 30 September 2021 (Figures Finalised as at 2021/10/29)</t>
  </si>
  <si>
    <t>Limpopo: Makhuduthamaga (LIM473) - Table C6 Quarterly Budget Statement - Financial Position ( Water management                                   ) for 1st Quarter ended 30 September 2021 (Figures Finalised as at 2021/10/29)</t>
  </si>
  <si>
    <t>Limpopo: Tubatse Fetakgomo (LIM476) - Table C6 Quarterly Budget Statement - Financial Position ( Water management                                   ) for 1st Quarter ended 30 September 2021 (Figures Finalised as at 2021/10/29)</t>
  </si>
  <si>
    <t>Limpopo: Sekhukhune (DC47) - Table C6 Quarterly Budget Statement - Financial Position ( Water management                                   ) for 1st Quarter ended 30 September 2021 (Figures Finalised as at 2021/10/29)</t>
  </si>
  <si>
    <t>Summary - Table C6 Quarterly Budget Statement - Financial Position ( Water management                                   ) for 1st Quarter ended 30 September 2021 (Figures Finalised as at 2021/10/29)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</si>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</sst>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4" t="s">
        <v>97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-3389941823</v>
      </c>
      <c r="D6" s="18"/>
      <c r="E6" s="19">
        <v>-1808872960</v>
      </c>
      <c r="F6" s="20">
        <v>-1808872960</v>
      </c>
      <c r="G6" s="20">
        <v>-3527191614</v>
      </c>
      <c r="H6" s="20">
        <v>-160011765</v>
      </c>
      <c r="I6" s="20">
        <v>-73838429</v>
      </c>
      <c r="J6" s="20">
        <v>-3761041808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-3761041808</v>
      </c>
      <c r="X6" s="20">
        <v>-345503454</v>
      </c>
      <c r="Y6" s="20">
        <v>-3415538354</v>
      </c>
      <c r="Z6" s="21">
        <v>988.56851196630873</v>
      </c>
      <c r="AA6" s="22">
        <v>-1808872960</v>
      </c>
    </row>
    <row r="7" spans="1:27" ht="13.5" x14ac:dyDescent="0.25">
      <c r="A7" s="23" t="s">
        <v>35</v>
      </c>
      <c r="B7" s="17" t="s">
        <v>32</v>
      </c>
      <c r="C7" s="18">
        <v>325</v>
      </c>
      <c r="D7" s="18"/>
      <c r="E7" s="19"/>
      <c r="F7" s="20"/>
      <c r="G7" s="20">
        <v>-4251326</v>
      </c>
      <c r="H7" s="20"/>
      <c r="I7" s="20"/>
      <c r="J7" s="20">
        <v>-4251326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-4251326</v>
      </c>
      <c r="X7" s="20"/>
      <c r="Y7" s="20">
        <v>-4251326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1480396620</v>
      </c>
      <c r="D8" s="18"/>
      <c r="E8" s="19">
        <v>2133974065</v>
      </c>
      <c r="F8" s="20">
        <v>2133974065</v>
      </c>
      <c r="G8" s="20">
        <v>1776038127</v>
      </c>
      <c r="H8" s="20">
        <v>-55795453</v>
      </c>
      <c r="I8" s="20">
        <v>-23182965</v>
      </c>
      <c r="J8" s="20">
        <v>1697059709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1697059709</v>
      </c>
      <c r="X8" s="20">
        <v>1673528132</v>
      </c>
      <c r="Y8" s="20">
        <v>23531577</v>
      </c>
      <c r="Z8" s="21">
        <v>1.4061058520646368</v>
      </c>
      <c r="AA8" s="22">
        <v>2133974065</v>
      </c>
    </row>
    <row r="9" spans="1:27" ht="13.5" x14ac:dyDescent="0.25">
      <c r="A9" s="23" t="s">
        <v>37</v>
      </c>
      <c r="B9" s="17" t="s">
        <v>32</v>
      </c>
      <c r="C9" s="18">
        <v>348167228</v>
      </c>
      <c r="D9" s="18"/>
      <c r="E9" s="19">
        <v>18552</v>
      </c>
      <c r="F9" s="20">
        <v>18552</v>
      </c>
      <c r="G9" s="20">
        <v>399706027</v>
      </c>
      <c r="H9" s="20">
        <v>-13515934</v>
      </c>
      <c r="I9" s="20">
        <v>-2185902</v>
      </c>
      <c r="J9" s="20">
        <v>384004191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384004191</v>
      </c>
      <c r="X9" s="20">
        <v>4638</v>
      </c>
      <c r="Y9" s="20">
        <v>383999553</v>
      </c>
      <c r="Z9" s="21">
        <v>8279421.1513583446</v>
      </c>
      <c r="AA9" s="22">
        <v>18552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-54495952</v>
      </c>
      <c r="D11" s="18"/>
      <c r="E11" s="19">
        <v>288801331</v>
      </c>
      <c r="F11" s="20">
        <v>288801331</v>
      </c>
      <c r="G11" s="20">
        <v>-36818331</v>
      </c>
      <c r="H11" s="20">
        <v>-905900</v>
      </c>
      <c r="I11" s="20">
        <v>40246558</v>
      </c>
      <c r="J11" s="20">
        <v>2522327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2522327</v>
      </c>
      <c r="X11" s="20">
        <v>564522323</v>
      </c>
      <c r="Y11" s="20">
        <v>-561999996</v>
      </c>
      <c r="Z11" s="21">
        <v>-99.553192691017827</v>
      </c>
      <c r="AA11" s="22">
        <v>288801331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-1615873602</v>
      </c>
      <c r="D12" s="29">
        <f>SUM(D6:D11)</f>
        <v>0</v>
      </c>
      <c r="E12" s="30">
        <f t="shared" si="0"/>
        <v>613920988</v>
      </c>
      <c r="F12" s="31">
        <f t="shared" si="0"/>
        <v>613920988</v>
      </c>
      <c r="G12" s="31">
        <f t="shared" si="0"/>
        <v>-1392517117</v>
      </c>
      <c r="H12" s="31">
        <f t="shared" si="0"/>
        <v>-230229052</v>
      </c>
      <c r="I12" s="31">
        <f t="shared" si="0"/>
        <v>-58960738</v>
      </c>
      <c r="J12" s="31">
        <f t="shared" si="0"/>
        <v>-1681706907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-1681706907</v>
      </c>
      <c r="X12" s="31">
        <f t="shared" si="0"/>
        <v>1892551639</v>
      </c>
      <c r="Y12" s="31">
        <f t="shared" si="0"/>
        <v>-3574258546</v>
      </c>
      <c r="Z12" s="32">
        <f>+IF(X12&lt;&gt;0,+(Y12/X12)*100,0)</f>
        <v>-188.85923492627089</v>
      </c>
      <c r="AA12" s="33">
        <f>SUM(AA6:AA11)</f>
        <v>613920988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13018299732</v>
      </c>
      <c r="D19" s="18"/>
      <c r="E19" s="19">
        <v>8347568432</v>
      </c>
      <c r="F19" s="20">
        <v>8347568432</v>
      </c>
      <c r="G19" s="20">
        <v>10350884314</v>
      </c>
      <c r="H19" s="20">
        <v>-33378489</v>
      </c>
      <c r="I19" s="20">
        <v>94270427</v>
      </c>
      <c r="J19" s="20">
        <v>10411776252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10411776252</v>
      </c>
      <c r="X19" s="20">
        <v>4722642482</v>
      </c>
      <c r="Y19" s="20">
        <v>5689133770</v>
      </c>
      <c r="Z19" s="21">
        <v>120.46505302240662</v>
      </c>
      <c r="AA19" s="22">
        <v>8347568432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6435</v>
      </c>
      <c r="D22" s="18"/>
      <c r="E22" s="19"/>
      <c r="F22" s="20"/>
      <c r="G22" s="20">
        <v>5541</v>
      </c>
      <c r="H22" s="20">
        <v>894</v>
      </c>
      <c r="I22" s="20"/>
      <c r="J22" s="20">
        <v>6435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6435</v>
      </c>
      <c r="X22" s="20"/>
      <c r="Y22" s="20">
        <v>6435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13018306167</v>
      </c>
      <c r="D24" s="29">
        <f>SUM(D15:D23)</f>
        <v>0</v>
      </c>
      <c r="E24" s="36">
        <f t="shared" si="1"/>
        <v>8347568432</v>
      </c>
      <c r="F24" s="37">
        <f t="shared" si="1"/>
        <v>8347568432</v>
      </c>
      <c r="G24" s="37">
        <f t="shared" si="1"/>
        <v>10350889855</v>
      </c>
      <c r="H24" s="37">
        <f t="shared" si="1"/>
        <v>-33377595</v>
      </c>
      <c r="I24" s="37">
        <f t="shared" si="1"/>
        <v>94270427</v>
      </c>
      <c r="J24" s="37">
        <f t="shared" si="1"/>
        <v>10411782687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10411782687</v>
      </c>
      <c r="X24" s="37">
        <f t="shared" si="1"/>
        <v>4722642482</v>
      </c>
      <c r="Y24" s="37">
        <f t="shared" si="1"/>
        <v>5689140205</v>
      </c>
      <c r="Z24" s="38">
        <f>+IF(X24&lt;&gt;0,+(Y24/X24)*100,0)</f>
        <v>120.46518928086837</v>
      </c>
      <c r="AA24" s="39">
        <f>SUM(AA15:AA23)</f>
        <v>8347568432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11402432565</v>
      </c>
      <c r="D25" s="29">
        <f>+D12+D24</f>
        <v>0</v>
      </c>
      <c r="E25" s="30">
        <f t="shared" si="2"/>
        <v>8961489420</v>
      </c>
      <c r="F25" s="31">
        <f t="shared" si="2"/>
        <v>8961489420</v>
      </c>
      <c r="G25" s="31">
        <f t="shared" si="2"/>
        <v>8958372738</v>
      </c>
      <c r="H25" s="31">
        <f t="shared" si="2"/>
        <v>-263606647</v>
      </c>
      <c r="I25" s="31">
        <f t="shared" si="2"/>
        <v>35309689</v>
      </c>
      <c r="J25" s="31">
        <f t="shared" si="2"/>
        <v>8730075780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8730075780</v>
      </c>
      <c r="X25" s="31">
        <f t="shared" si="2"/>
        <v>6615194121</v>
      </c>
      <c r="Y25" s="31">
        <f t="shared" si="2"/>
        <v>2114881659</v>
      </c>
      <c r="Z25" s="32">
        <f>+IF(X25&lt;&gt;0,+(Y25/X25)*100,0)</f>
        <v>31.970061956100231</v>
      </c>
      <c r="AA25" s="33">
        <f>+AA12+AA24</f>
        <v>8961489420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122055536</v>
      </c>
      <c r="D31" s="18"/>
      <c r="E31" s="19">
        <v>-208232974</v>
      </c>
      <c r="F31" s="20">
        <v>-208232974</v>
      </c>
      <c r="G31" s="20">
        <v>12799073</v>
      </c>
      <c r="H31" s="20">
        <v>-920471</v>
      </c>
      <c r="I31" s="20">
        <v>20786</v>
      </c>
      <c r="J31" s="20">
        <v>11899388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11899388</v>
      </c>
      <c r="X31" s="20">
        <v>-211387372</v>
      </c>
      <c r="Y31" s="20">
        <v>223286760</v>
      </c>
      <c r="Z31" s="21">
        <v>-105.6291858342418</v>
      </c>
      <c r="AA31" s="22">
        <v>-208232974</v>
      </c>
    </row>
    <row r="32" spans="1:27" ht="13.5" x14ac:dyDescent="0.25">
      <c r="A32" s="23" t="s">
        <v>58</v>
      </c>
      <c r="B32" s="17" t="s">
        <v>32</v>
      </c>
      <c r="C32" s="18">
        <v>906584163</v>
      </c>
      <c r="D32" s="18"/>
      <c r="E32" s="19">
        <v>287556198</v>
      </c>
      <c r="F32" s="20">
        <v>287556198</v>
      </c>
      <c r="G32" s="20">
        <v>1271136156</v>
      </c>
      <c r="H32" s="20">
        <v>-418367438</v>
      </c>
      <c r="I32" s="20">
        <v>19605420</v>
      </c>
      <c r="J32" s="20">
        <v>872374138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872374138</v>
      </c>
      <c r="X32" s="20">
        <v>542263883</v>
      </c>
      <c r="Y32" s="20">
        <v>330110255</v>
      </c>
      <c r="Z32" s="21">
        <v>60.876312317484739</v>
      </c>
      <c r="AA32" s="22">
        <v>287556198</v>
      </c>
    </row>
    <row r="33" spans="1:27" ht="13.5" x14ac:dyDescent="0.25">
      <c r="A33" s="23" t="s">
        <v>59</v>
      </c>
      <c r="B33" s="17" t="s">
        <v>32</v>
      </c>
      <c r="C33" s="18">
        <v>1276434715</v>
      </c>
      <c r="D33" s="18"/>
      <c r="E33" s="19">
        <v>-3326255714</v>
      </c>
      <c r="F33" s="20">
        <v>-3326255714</v>
      </c>
      <c r="G33" s="20">
        <v>1262192615</v>
      </c>
      <c r="H33" s="20">
        <v>42843735</v>
      </c>
      <c r="I33" s="20"/>
      <c r="J33" s="20">
        <v>1305036350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1305036350</v>
      </c>
      <c r="X33" s="20">
        <v>-3326255714</v>
      </c>
      <c r="Y33" s="20">
        <v>4631292064</v>
      </c>
      <c r="Z33" s="21">
        <v>-139.23439633661309</v>
      </c>
      <c r="AA33" s="22">
        <v>-3326255714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2305074414</v>
      </c>
      <c r="D34" s="29">
        <f>SUM(D29:D33)</f>
        <v>0</v>
      </c>
      <c r="E34" s="30">
        <f t="shared" si="3"/>
        <v>-3246932490</v>
      </c>
      <c r="F34" s="31">
        <f t="shared" si="3"/>
        <v>-3246932490</v>
      </c>
      <c r="G34" s="31">
        <f t="shared" si="3"/>
        <v>2546127844</v>
      </c>
      <c r="H34" s="31">
        <f t="shared" si="3"/>
        <v>-376444174</v>
      </c>
      <c r="I34" s="31">
        <f t="shared" si="3"/>
        <v>19626206</v>
      </c>
      <c r="J34" s="31">
        <f t="shared" si="3"/>
        <v>2189309876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2189309876</v>
      </c>
      <c r="X34" s="31">
        <f t="shared" si="3"/>
        <v>-2995379203</v>
      </c>
      <c r="Y34" s="31">
        <f t="shared" si="3"/>
        <v>5184689079</v>
      </c>
      <c r="Z34" s="32">
        <f>+IF(X34&lt;&gt;0,+(Y34/X34)*100,0)</f>
        <v>-173.08957322689938</v>
      </c>
      <c r="AA34" s="33">
        <f>SUM(AA29:AA33)</f>
        <v>-3246932490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-45353693</v>
      </c>
      <c r="D37" s="18"/>
      <c r="E37" s="19">
        <v>-4489794677</v>
      </c>
      <c r="F37" s="20">
        <v>-4489794677</v>
      </c>
      <c r="G37" s="20">
        <v>93417531</v>
      </c>
      <c r="H37" s="20">
        <v>-132802698</v>
      </c>
      <c r="I37" s="20"/>
      <c r="J37" s="20">
        <v>-39385167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-39385167</v>
      </c>
      <c r="X37" s="20">
        <v>-4489794677</v>
      </c>
      <c r="Y37" s="20">
        <v>4450409510</v>
      </c>
      <c r="Z37" s="21">
        <v>-99.122784674280112</v>
      </c>
      <c r="AA37" s="22">
        <v>-4489794677</v>
      </c>
    </row>
    <row r="38" spans="1:27" ht="13.5" x14ac:dyDescent="0.25">
      <c r="A38" s="23" t="s">
        <v>59</v>
      </c>
      <c r="B38" s="17" t="s">
        <v>32</v>
      </c>
      <c r="C38" s="18">
        <v>15597864</v>
      </c>
      <c r="D38" s="18"/>
      <c r="E38" s="19">
        <v>-371350328</v>
      </c>
      <c r="F38" s="20">
        <v>-371350328</v>
      </c>
      <c r="G38" s="20">
        <v>12542956</v>
      </c>
      <c r="H38" s="20">
        <v>3054909</v>
      </c>
      <c r="I38" s="20"/>
      <c r="J38" s="20">
        <v>15597865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15597865</v>
      </c>
      <c r="X38" s="20">
        <v>-371350328</v>
      </c>
      <c r="Y38" s="20">
        <v>386948193</v>
      </c>
      <c r="Z38" s="21">
        <v>-104.20031001022841</v>
      </c>
      <c r="AA38" s="22">
        <v>-371350328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-29755829</v>
      </c>
      <c r="D39" s="29">
        <f>SUM(D37:D38)</f>
        <v>0</v>
      </c>
      <c r="E39" s="36">
        <f t="shared" si="4"/>
        <v>-4861145005</v>
      </c>
      <c r="F39" s="37">
        <f t="shared" si="4"/>
        <v>-4861145005</v>
      </c>
      <c r="G39" s="37">
        <f t="shared" si="4"/>
        <v>105960487</v>
      </c>
      <c r="H39" s="37">
        <f t="shared" si="4"/>
        <v>-129747789</v>
      </c>
      <c r="I39" s="37">
        <f t="shared" si="4"/>
        <v>0</v>
      </c>
      <c r="J39" s="37">
        <f t="shared" si="4"/>
        <v>-23787302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-23787302</v>
      </c>
      <c r="X39" s="37">
        <f t="shared" si="4"/>
        <v>-4861145005</v>
      </c>
      <c r="Y39" s="37">
        <f t="shared" si="4"/>
        <v>4837357703</v>
      </c>
      <c r="Z39" s="38">
        <f>+IF(X39&lt;&gt;0,+(Y39/X39)*100,0)</f>
        <v>-99.510664627869915</v>
      </c>
      <c r="AA39" s="39">
        <f>SUM(AA37:AA38)</f>
        <v>-4861145005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2275318585</v>
      </c>
      <c r="D40" s="29">
        <f>+D34+D39</f>
        <v>0</v>
      </c>
      <c r="E40" s="30">
        <f t="shared" si="5"/>
        <v>-8108077495</v>
      </c>
      <c r="F40" s="31">
        <f t="shared" si="5"/>
        <v>-8108077495</v>
      </c>
      <c r="G40" s="31">
        <f t="shared" si="5"/>
        <v>2652088331</v>
      </c>
      <c r="H40" s="31">
        <f t="shared" si="5"/>
        <v>-506191963</v>
      </c>
      <c r="I40" s="31">
        <f t="shared" si="5"/>
        <v>19626206</v>
      </c>
      <c r="J40" s="31">
        <f t="shared" si="5"/>
        <v>2165522574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2165522574</v>
      </c>
      <c r="X40" s="31">
        <f t="shared" si="5"/>
        <v>-7856524208</v>
      </c>
      <c r="Y40" s="31">
        <f t="shared" si="5"/>
        <v>10022046782</v>
      </c>
      <c r="Z40" s="32">
        <f>+IF(X40&lt;&gt;0,+(Y40/X40)*100,0)</f>
        <v>-127.56336665767454</v>
      </c>
      <c r="AA40" s="33">
        <f>+AA34+AA39</f>
        <v>-8108077495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9127113980</v>
      </c>
      <c r="D42" s="43">
        <f>+D25-D40</f>
        <v>0</v>
      </c>
      <c r="E42" s="44">
        <f t="shared" si="6"/>
        <v>17069566915</v>
      </c>
      <c r="F42" s="45">
        <f t="shared" si="6"/>
        <v>17069566915</v>
      </c>
      <c r="G42" s="45">
        <f t="shared" si="6"/>
        <v>6306284407</v>
      </c>
      <c r="H42" s="45">
        <f t="shared" si="6"/>
        <v>242585316</v>
      </c>
      <c r="I42" s="45">
        <f t="shared" si="6"/>
        <v>15683483</v>
      </c>
      <c r="J42" s="45">
        <f t="shared" si="6"/>
        <v>6564553206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6564553206</v>
      </c>
      <c r="X42" s="45">
        <f t="shared" si="6"/>
        <v>14471718329</v>
      </c>
      <c r="Y42" s="45">
        <f t="shared" si="6"/>
        <v>-7907165123</v>
      </c>
      <c r="Z42" s="46">
        <f>+IF(X42&lt;&gt;0,+(Y42/X42)*100,0)</f>
        <v>-54.638743950362581</v>
      </c>
      <c r="AA42" s="47">
        <f>+AA25-AA40</f>
        <v>17069566915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-2755328810</v>
      </c>
      <c r="D45" s="18"/>
      <c r="E45" s="19">
        <v>5654503737</v>
      </c>
      <c r="F45" s="20">
        <v>5654503737</v>
      </c>
      <c r="G45" s="20">
        <v>-2840861884</v>
      </c>
      <c r="H45" s="20">
        <v>-295719302</v>
      </c>
      <c r="I45" s="20">
        <v>-76517130</v>
      </c>
      <c r="J45" s="20">
        <v>-3213098316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-3213098316</v>
      </c>
      <c r="X45" s="20">
        <v>7271835406</v>
      </c>
      <c r="Y45" s="20">
        <v>-10484933722</v>
      </c>
      <c r="Z45" s="48">
        <v>-144.18552038937608</v>
      </c>
      <c r="AA45" s="22">
        <v>5654503737</v>
      </c>
    </row>
    <row r="46" spans="1:27" ht="13.5" x14ac:dyDescent="0.25">
      <c r="A46" s="23" t="s">
        <v>69</v>
      </c>
      <c r="B46" s="17" t="s">
        <v>32</v>
      </c>
      <c r="C46" s="18">
        <v>-1787102</v>
      </c>
      <c r="D46" s="18"/>
      <c r="E46" s="19"/>
      <c r="F46" s="20"/>
      <c r="G46" s="20">
        <v>-1787102</v>
      </c>
      <c r="H46" s="20"/>
      <c r="I46" s="20"/>
      <c r="J46" s="20">
        <v>-1787102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-1787102</v>
      </c>
      <c r="X46" s="20"/>
      <c r="Y46" s="20">
        <v>-1787102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-2757115912</v>
      </c>
      <c r="D48" s="51">
        <f>SUM(D45:D47)</f>
        <v>0</v>
      </c>
      <c r="E48" s="52">
        <f t="shared" si="7"/>
        <v>5654503737</v>
      </c>
      <c r="F48" s="53">
        <f t="shared" si="7"/>
        <v>5654503737</v>
      </c>
      <c r="G48" s="53">
        <f t="shared" si="7"/>
        <v>-2842648986</v>
      </c>
      <c r="H48" s="53">
        <f t="shared" si="7"/>
        <v>-295719302</v>
      </c>
      <c r="I48" s="53">
        <f t="shared" si="7"/>
        <v>-76517130</v>
      </c>
      <c r="J48" s="53">
        <f t="shared" si="7"/>
        <v>-3214885418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-3214885418</v>
      </c>
      <c r="X48" s="53">
        <f t="shared" si="7"/>
        <v>7271835406</v>
      </c>
      <c r="Y48" s="53">
        <f t="shared" si="7"/>
        <v>-10486720824</v>
      </c>
      <c r="Z48" s="54">
        <f>+IF(X48&lt;&gt;0,+(Y48/X48)*100,0)</f>
        <v>-144.21009605563123</v>
      </c>
      <c r="AA48" s="55">
        <f>SUM(AA45:AA47)</f>
        <v>5654503737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-13460131</v>
      </c>
      <c r="D6" s="18"/>
      <c r="E6" s="19"/>
      <c r="F6" s="20"/>
      <c r="G6" s="20">
        <v>-13460131</v>
      </c>
      <c r="H6" s="20">
        <v>-1663465</v>
      </c>
      <c r="I6" s="20">
        <v>-2296860</v>
      </c>
      <c r="J6" s="20">
        <v>-17420456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-17420456</v>
      </c>
      <c r="X6" s="20"/>
      <c r="Y6" s="20">
        <v>-17420456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4428031</v>
      </c>
      <c r="H8" s="20">
        <v>-4888782</v>
      </c>
      <c r="I8" s="20">
        <v>20539</v>
      </c>
      <c r="J8" s="20">
        <v>-440212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-440212</v>
      </c>
      <c r="X8" s="20"/>
      <c r="Y8" s="20">
        <v>-440212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2097101</v>
      </c>
      <c r="D9" s="18"/>
      <c r="E9" s="19"/>
      <c r="F9" s="20"/>
      <c r="G9" s="20">
        <v>2097102</v>
      </c>
      <c r="H9" s="20">
        <v>243826</v>
      </c>
      <c r="I9" s="20">
        <v>314392</v>
      </c>
      <c r="J9" s="20">
        <v>2655320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2655320</v>
      </c>
      <c r="X9" s="20"/>
      <c r="Y9" s="20">
        <v>2655320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-1142206</v>
      </c>
      <c r="D11" s="18"/>
      <c r="E11" s="19"/>
      <c r="F11" s="20"/>
      <c r="G11" s="20">
        <v>-1206840</v>
      </c>
      <c r="H11" s="20">
        <v>-210666</v>
      </c>
      <c r="I11" s="20">
        <v>-72784</v>
      </c>
      <c r="J11" s="20">
        <v>-1490290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-1490290</v>
      </c>
      <c r="X11" s="20"/>
      <c r="Y11" s="20">
        <v>-1490290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-12505236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-8141838</v>
      </c>
      <c r="H12" s="31">
        <f t="shared" si="0"/>
        <v>-6519087</v>
      </c>
      <c r="I12" s="31">
        <f t="shared" si="0"/>
        <v>-2034713</v>
      </c>
      <c r="J12" s="31">
        <f t="shared" si="0"/>
        <v>-16695638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-16695638</v>
      </c>
      <c r="X12" s="31">
        <f t="shared" si="0"/>
        <v>0</v>
      </c>
      <c r="Y12" s="31">
        <f t="shared" si="0"/>
        <v>-16695638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-12505236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-8141838</v>
      </c>
      <c r="H25" s="31">
        <f t="shared" si="2"/>
        <v>-6519087</v>
      </c>
      <c r="I25" s="31">
        <f t="shared" si="2"/>
        <v>-2034713</v>
      </c>
      <c r="J25" s="31">
        <f t="shared" si="2"/>
        <v>-16695638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-16695638</v>
      </c>
      <c r="X25" s="31">
        <f t="shared" si="2"/>
        <v>0</v>
      </c>
      <c r="Y25" s="31">
        <f t="shared" si="2"/>
        <v>-16695638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-1060</v>
      </c>
      <c r="D31" s="18"/>
      <c r="E31" s="19"/>
      <c r="F31" s="20"/>
      <c r="G31" s="20">
        <v>-1060</v>
      </c>
      <c r="H31" s="20"/>
      <c r="I31" s="20"/>
      <c r="J31" s="20">
        <v>-1060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-1060</v>
      </c>
      <c r="X31" s="20"/>
      <c r="Y31" s="20">
        <v>-1060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3493939</v>
      </c>
      <c r="D32" s="18"/>
      <c r="E32" s="19"/>
      <c r="F32" s="20"/>
      <c r="G32" s="20">
        <v>2575503</v>
      </c>
      <c r="H32" s="20">
        <v>953898</v>
      </c>
      <c r="I32" s="20">
        <v>118028</v>
      </c>
      <c r="J32" s="20">
        <v>3647429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3647429</v>
      </c>
      <c r="X32" s="20"/>
      <c r="Y32" s="20">
        <v>3647429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3492879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2574443</v>
      </c>
      <c r="H34" s="31">
        <f t="shared" si="3"/>
        <v>953898</v>
      </c>
      <c r="I34" s="31">
        <f t="shared" si="3"/>
        <v>118028</v>
      </c>
      <c r="J34" s="31">
        <f t="shared" si="3"/>
        <v>3646369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3646369</v>
      </c>
      <c r="X34" s="31">
        <f t="shared" si="3"/>
        <v>0</v>
      </c>
      <c r="Y34" s="31">
        <f t="shared" si="3"/>
        <v>3646369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3492879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2574443</v>
      </c>
      <c r="H40" s="31">
        <f t="shared" si="5"/>
        <v>953898</v>
      </c>
      <c r="I40" s="31">
        <f t="shared" si="5"/>
        <v>118028</v>
      </c>
      <c r="J40" s="31">
        <f t="shared" si="5"/>
        <v>3646369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3646369</v>
      </c>
      <c r="X40" s="31">
        <f t="shared" si="5"/>
        <v>0</v>
      </c>
      <c r="Y40" s="31">
        <f t="shared" si="5"/>
        <v>3646369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-15998115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-10716281</v>
      </c>
      <c r="H42" s="45">
        <f t="shared" si="6"/>
        <v>-7472985</v>
      </c>
      <c r="I42" s="45">
        <f t="shared" si="6"/>
        <v>-2152741</v>
      </c>
      <c r="J42" s="45">
        <f t="shared" si="6"/>
        <v>-20342007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-20342007</v>
      </c>
      <c r="X42" s="45">
        <f t="shared" si="6"/>
        <v>0</v>
      </c>
      <c r="Y42" s="45">
        <f t="shared" si="6"/>
        <v>-20342007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23367</v>
      </c>
      <c r="D8" s="18"/>
      <c r="E8" s="19"/>
      <c r="F8" s="20"/>
      <c r="G8" s="20">
        <v>1296687</v>
      </c>
      <c r="H8" s="20">
        <v>590221</v>
      </c>
      <c r="I8" s="20">
        <v>3470437</v>
      </c>
      <c r="J8" s="20">
        <v>5357345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5357345</v>
      </c>
      <c r="X8" s="20">
        <v>-1</v>
      </c>
      <c r="Y8" s="20">
        <v>5357346</v>
      </c>
      <c r="Z8" s="21">
        <v>-535734600</v>
      </c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895821</v>
      </c>
      <c r="H11" s="20">
        <v>577223</v>
      </c>
      <c r="I11" s="20">
        <v>-1718963</v>
      </c>
      <c r="J11" s="20">
        <v>-245919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-245919</v>
      </c>
      <c r="X11" s="20"/>
      <c r="Y11" s="20">
        <v>-245919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23367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2192508</v>
      </c>
      <c r="H12" s="31">
        <f t="shared" si="0"/>
        <v>1167444</v>
      </c>
      <c r="I12" s="31">
        <f t="shared" si="0"/>
        <v>1751474</v>
      </c>
      <c r="J12" s="31">
        <f t="shared" si="0"/>
        <v>5111426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5111426</v>
      </c>
      <c r="X12" s="31">
        <f t="shared" si="0"/>
        <v>-1</v>
      </c>
      <c r="Y12" s="31">
        <f t="shared" si="0"/>
        <v>5111427</v>
      </c>
      <c r="Z12" s="32">
        <f>+IF(X12&lt;&gt;0,+(Y12/X12)*100,0)</f>
        <v>-511142700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23367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2192508</v>
      </c>
      <c r="H25" s="31">
        <f t="shared" si="2"/>
        <v>1167444</v>
      </c>
      <c r="I25" s="31">
        <f t="shared" si="2"/>
        <v>1751474</v>
      </c>
      <c r="J25" s="31">
        <f t="shared" si="2"/>
        <v>5111426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5111426</v>
      </c>
      <c r="X25" s="31">
        <f t="shared" si="2"/>
        <v>-1</v>
      </c>
      <c r="Y25" s="31">
        <f t="shared" si="2"/>
        <v>5111427</v>
      </c>
      <c r="Z25" s="32">
        <f>+IF(X25&lt;&gt;0,+(Y25/X25)*100,0)</f>
        <v>-511142700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23367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2192508</v>
      </c>
      <c r="H42" s="45">
        <f t="shared" si="6"/>
        <v>1167444</v>
      </c>
      <c r="I42" s="45">
        <f t="shared" si="6"/>
        <v>1751474</v>
      </c>
      <c r="J42" s="45">
        <f t="shared" si="6"/>
        <v>5111426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5111426</v>
      </c>
      <c r="X42" s="45">
        <f t="shared" si="6"/>
        <v>-1</v>
      </c>
      <c r="Y42" s="45">
        <f t="shared" si="6"/>
        <v>5111427</v>
      </c>
      <c r="Z42" s="46">
        <f>+IF(X42&lt;&gt;0,+(Y42/X42)*100,0)</f>
        <v>-511142700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-58878695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-58878695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-58878695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110386137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110386137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110386137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-169264832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16443220</v>
      </c>
      <c r="D6" s="18"/>
      <c r="E6" s="19"/>
      <c r="F6" s="20"/>
      <c r="G6" s="20">
        <v>16443219</v>
      </c>
      <c r="H6" s="20">
        <v>671901</v>
      </c>
      <c r="I6" s="20">
        <v>403709</v>
      </c>
      <c r="J6" s="20">
        <v>17518829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17518829</v>
      </c>
      <c r="X6" s="20"/>
      <c r="Y6" s="20">
        <v>17518829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1621855</v>
      </c>
      <c r="D8" s="18"/>
      <c r="E8" s="19"/>
      <c r="F8" s="20"/>
      <c r="G8" s="20">
        <v>1777136</v>
      </c>
      <c r="H8" s="20">
        <v>-430649</v>
      </c>
      <c r="I8" s="20">
        <v>218672</v>
      </c>
      <c r="J8" s="20">
        <v>1565159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1565159</v>
      </c>
      <c r="X8" s="20"/>
      <c r="Y8" s="20">
        <v>1565159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-409129</v>
      </c>
      <c r="D9" s="18"/>
      <c r="E9" s="19"/>
      <c r="F9" s="20"/>
      <c r="G9" s="20">
        <v>-200936</v>
      </c>
      <c r="H9" s="20"/>
      <c r="I9" s="20"/>
      <c r="J9" s="20">
        <v>-200936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-200936</v>
      </c>
      <c r="X9" s="20"/>
      <c r="Y9" s="20">
        <v>-200936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17655946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18019419</v>
      </c>
      <c r="H12" s="31">
        <f t="shared" si="0"/>
        <v>241252</v>
      </c>
      <c r="I12" s="31">
        <f t="shared" si="0"/>
        <v>622381</v>
      </c>
      <c r="J12" s="31">
        <f t="shared" si="0"/>
        <v>18883052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18883052</v>
      </c>
      <c r="X12" s="31">
        <f t="shared" si="0"/>
        <v>0</v>
      </c>
      <c r="Y12" s="31">
        <f t="shared" si="0"/>
        <v>18883052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17655946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18019419</v>
      </c>
      <c r="H25" s="31">
        <f t="shared" si="2"/>
        <v>241252</v>
      </c>
      <c r="I25" s="31">
        <f t="shared" si="2"/>
        <v>622381</v>
      </c>
      <c r="J25" s="31">
        <f t="shared" si="2"/>
        <v>18883052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18883052</v>
      </c>
      <c r="X25" s="31">
        <f t="shared" si="2"/>
        <v>0</v>
      </c>
      <c r="Y25" s="31">
        <f t="shared" si="2"/>
        <v>18883052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2364165</v>
      </c>
      <c r="D32" s="18"/>
      <c r="E32" s="19"/>
      <c r="F32" s="20"/>
      <c r="G32" s="20">
        <v>2364166</v>
      </c>
      <c r="H32" s="20">
        <v>51723</v>
      </c>
      <c r="I32" s="20">
        <v>81181</v>
      </c>
      <c r="J32" s="20">
        <v>2497070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2497070</v>
      </c>
      <c r="X32" s="20"/>
      <c r="Y32" s="20">
        <v>2497070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2364165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2364166</v>
      </c>
      <c r="H34" s="31">
        <f t="shared" si="3"/>
        <v>51723</v>
      </c>
      <c r="I34" s="31">
        <f t="shared" si="3"/>
        <v>81181</v>
      </c>
      <c r="J34" s="31">
        <f t="shared" si="3"/>
        <v>2497070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2497070</v>
      </c>
      <c r="X34" s="31">
        <f t="shared" si="3"/>
        <v>0</v>
      </c>
      <c r="Y34" s="31">
        <f t="shared" si="3"/>
        <v>2497070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2364165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2364166</v>
      </c>
      <c r="H40" s="31">
        <f t="shared" si="5"/>
        <v>51723</v>
      </c>
      <c r="I40" s="31">
        <f t="shared" si="5"/>
        <v>81181</v>
      </c>
      <c r="J40" s="31">
        <f t="shared" si="5"/>
        <v>2497070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2497070</v>
      </c>
      <c r="X40" s="31">
        <f t="shared" si="5"/>
        <v>0</v>
      </c>
      <c r="Y40" s="31">
        <f t="shared" si="5"/>
        <v>2497070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15291781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15655253</v>
      </c>
      <c r="H42" s="45">
        <f t="shared" si="6"/>
        <v>189529</v>
      </c>
      <c r="I42" s="45">
        <f t="shared" si="6"/>
        <v>541200</v>
      </c>
      <c r="J42" s="45">
        <f t="shared" si="6"/>
        <v>16385982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16385982</v>
      </c>
      <c r="X42" s="45">
        <f t="shared" si="6"/>
        <v>0</v>
      </c>
      <c r="Y42" s="45">
        <f t="shared" si="6"/>
        <v>16385982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-1557282954</v>
      </c>
      <c r="D6" s="18"/>
      <c r="E6" s="19">
        <v>-1167564948</v>
      </c>
      <c r="F6" s="20">
        <v>-1167564948</v>
      </c>
      <c r="G6" s="20">
        <v>-1682163894</v>
      </c>
      <c r="H6" s="20">
        <v>-34221745</v>
      </c>
      <c r="I6" s="20">
        <v>-44295656</v>
      </c>
      <c r="J6" s="20">
        <v>-1760681295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-1760681295</v>
      </c>
      <c r="X6" s="20">
        <v>-291891237</v>
      </c>
      <c r="Y6" s="20">
        <v>-1468790058</v>
      </c>
      <c r="Z6" s="21">
        <v>503.19772292444662</v>
      </c>
      <c r="AA6" s="22">
        <v>-1167564948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1240046188</v>
      </c>
      <c r="D8" s="18"/>
      <c r="E8" s="19">
        <v>1511232641</v>
      </c>
      <c r="F8" s="20">
        <v>1511232641</v>
      </c>
      <c r="G8" s="20">
        <v>1167914702</v>
      </c>
      <c r="H8" s="20">
        <v>95824493</v>
      </c>
      <c r="I8" s="20"/>
      <c r="J8" s="20">
        <v>1263739195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1263739195</v>
      </c>
      <c r="X8" s="20">
        <v>1493980442</v>
      </c>
      <c r="Y8" s="20">
        <v>-230241247</v>
      </c>
      <c r="Z8" s="21">
        <v>-15.411262458816044</v>
      </c>
      <c r="AA8" s="22">
        <v>1511232641</v>
      </c>
    </row>
    <row r="9" spans="1:27" ht="13.5" x14ac:dyDescent="0.25">
      <c r="A9" s="23" t="s">
        <v>37</v>
      </c>
      <c r="B9" s="17" t="s">
        <v>32</v>
      </c>
      <c r="C9" s="18">
        <v>171667839</v>
      </c>
      <c r="D9" s="18"/>
      <c r="E9" s="19"/>
      <c r="F9" s="20"/>
      <c r="G9" s="20">
        <v>212738075</v>
      </c>
      <c r="H9" s="20">
        <v>-30834245</v>
      </c>
      <c r="I9" s="20">
        <v>5045655</v>
      </c>
      <c r="J9" s="20">
        <v>186949485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186949485</v>
      </c>
      <c r="X9" s="20"/>
      <c r="Y9" s="20">
        <v>186949485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7261337</v>
      </c>
      <c r="D11" s="18"/>
      <c r="E11" s="19">
        <v>154956664</v>
      </c>
      <c r="F11" s="20">
        <v>154956664</v>
      </c>
      <c r="G11" s="20">
        <v>7689512</v>
      </c>
      <c r="H11" s="20">
        <v>-428175</v>
      </c>
      <c r="I11" s="20"/>
      <c r="J11" s="20">
        <v>7261337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7261337</v>
      </c>
      <c r="X11" s="20">
        <v>529811146</v>
      </c>
      <c r="Y11" s="20">
        <v>-522549809</v>
      </c>
      <c r="Z11" s="21">
        <v>-98.629448048644861</v>
      </c>
      <c r="AA11" s="22">
        <v>154956664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-138307590</v>
      </c>
      <c r="D12" s="29">
        <f>SUM(D6:D11)</f>
        <v>0</v>
      </c>
      <c r="E12" s="30">
        <f t="shared" si="0"/>
        <v>498624357</v>
      </c>
      <c r="F12" s="31">
        <f t="shared" si="0"/>
        <v>498624357</v>
      </c>
      <c r="G12" s="31">
        <f t="shared" si="0"/>
        <v>-293821605</v>
      </c>
      <c r="H12" s="31">
        <f t="shared" si="0"/>
        <v>30340328</v>
      </c>
      <c r="I12" s="31">
        <f t="shared" si="0"/>
        <v>-39250001</v>
      </c>
      <c r="J12" s="31">
        <f t="shared" si="0"/>
        <v>-302731278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-302731278</v>
      </c>
      <c r="X12" s="31">
        <f t="shared" si="0"/>
        <v>1731900351</v>
      </c>
      <c r="Y12" s="31">
        <f t="shared" si="0"/>
        <v>-2034631629</v>
      </c>
      <c r="Z12" s="32">
        <f>+IF(X12&lt;&gt;0,+(Y12/X12)*100,0)</f>
        <v>-117.47971688008509</v>
      </c>
      <c r="AA12" s="33">
        <f>SUM(AA6:AA11)</f>
        <v>498624357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887645739</v>
      </c>
      <c r="D19" s="18"/>
      <c r="E19" s="19">
        <v>305289408</v>
      </c>
      <c r="F19" s="20">
        <v>305289408</v>
      </c>
      <c r="G19" s="20">
        <v>860451866</v>
      </c>
      <c r="H19" s="20">
        <v>38084980</v>
      </c>
      <c r="I19" s="20">
        <v>16150336</v>
      </c>
      <c r="J19" s="20">
        <v>914687182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914687182</v>
      </c>
      <c r="X19" s="20">
        <v>76322352</v>
      </c>
      <c r="Y19" s="20">
        <v>838364830</v>
      </c>
      <c r="Z19" s="21">
        <v>1098.4525607911035</v>
      </c>
      <c r="AA19" s="22">
        <v>305289408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887645739</v>
      </c>
      <c r="D24" s="29">
        <f>SUM(D15:D23)</f>
        <v>0</v>
      </c>
      <c r="E24" s="36">
        <f t="shared" si="1"/>
        <v>305289408</v>
      </c>
      <c r="F24" s="37">
        <f t="shared" si="1"/>
        <v>305289408</v>
      </c>
      <c r="G24" s="37">
        <f t="shared" si="1"/>
        <v>860451866</v>
      </c>
      <c r="H24" s="37">
        <f t="shared" si="1"/>
        <v>38084980</v>
      </c>
      <c r="I24" s="37">
        <f t="shared" si="1"/>
        <v>16150336</v>
      </c>
      <c r="J24" s="37">
        <f t="shared" si="1"/>
        <v>914687182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914687182</v>
      </c>
      <c r="X24" s="37">
        <f t="shared" si="1"/>
        <v>76322352</v>
      </c>
      <c r="Y24" s="37">
        <f t="shared" si="1"/>
        <v>838364830</v>
      </c>
      <c r="Z24" s="38">
        <f>+IF(X24&lt;&gt;0,+(Y24/X24)*100,0)</f>
        <v>1098.4525607911035</v>
      </c>
      <c r="AA24" s="39">
        <f>SUM(AA15:AA23)</f>
        <v>305289408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749338149</v>
      </c>
      <c r="D25" s="29">
        <f>+D12+D24</f>
        <v>0</v>
      </c>
      <c r="E25" s="30">
        <f t="shared" si="2"/>
        <v>803913765</v>
      </c>
      <c r="F25" s="31">
        <f t="shared" si="2"/>
        <v>803913765</v>
      </c>
      <c r="G25" s="31">
        <f t="shared" si="2"/>
        <v>566630261</v>
      </c>
      <c r="H25" s="31">
        <f t="shared" si="2"/>
        <v>68425308</v>
      </c>
      <c r="I25" s="31">
        <f t="shared" si="2"/>
        <v>-23099665</v>
      </c>
      <c r="J25" s="31">
        <f t="shared" si="2"/>
        <v>611955904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611955904</v>
      </c>
      <c r="X25" s="31">
        <f t="shared" si="2"/>
        <v>1808222703</v>
      </c>
      <c r="Y25" s="31">
        <f t="shared" si="2"/>
        <v>-1196266799</v>
      </c>
      <c r="Z25" s="32">
        <f>+IF(X25&lt;&gt;0,+(Y25/X25)*100,0)</f>
        <v>-66.157050069954792</v>
      </c>
      <c r="AA25" s="33">
        <f>+AA12+AA24</f>
        <v>803913765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3600127</v>
      </c>
      <c r="D31" s="18"/>
      <c r="E31" s="19">
        <v>-212438836</v>
      </c>
      <c r="F31" s="20">
        <v>-212438836</v>
      </c>
      <c r="G31" s="20">
        <v>4555185</v>
      </c>
      <c r="H31" s="20">
        <v>-955058</v>
      </c>
      <c r="I31" s="20"/>
      <c r="J31" s="20">
        <v>3600127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3600127</v>
      </c>
      <c r="X31" s="20">
        <v>-212438836</v>
      </c>
      <c r="Y31" s="20">
        <v>216038963</v>
      </c>
      <c r="Z31" s="21">
        <v>-101.69466518824271</v>
      </c>
      <c r="AA31" s="22">
        <v>-212438836</v>
      </c>
    </row>
    <row r="32" spans="1:27" ht="13.5" x14ac:dyDescent="0.25">
      <c r="A32" s="23" t="s">
        <v>58</v>
      </c>
      <c r="B32" s="17" t="s">
        <v>32</v>
      </c>
      <c r="C32" s="18">
        <v>99720879</v>
      </c>
      <c r="D32" s="18"/>
      <c r="E32" s="19">
        <v>-548719224</v>
      </c>
      <c r="F32" s="20">
        <v>-548719224</v>
      </c>
      <c r="G32" s="20">
        <v>479616058</v>
      </c>
      <c r="H32" s="20">
        <v>-441868834</v>
      </c>
      <c r="I32" s="20">
        <v>-52940939</v>
      </c>
      <c r="J32" s="20">
        <v>-15193715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-15193715</v>
      </c>
      <c r="X32" s="20">
        <v>-173797053</v>
      </c>
      <c r="Y32" s="20">
        <v>158603338</v>
      </c>
      <c r="Z32" s="21">
        <v>-91.2577832950942</v>
      </c>
      <c r="AA32" s="22">
        <v>-548719224</v>
      </c>
    </row>
    <row r="33" spans="1:27" ht="13.5" x14ac:dyDescent="0.25">
      <c r="A33" s="23" t="s">
        <v>59</v>
      </c>
      <c r="B33" s="17" t="s">
        <v>32</v>
      </c>
      <c r="C33" s="18">
        <v>1272976011</v>
      </c>
      <c r="D33" s="18"/>
      <c r="E33" s="19">
        <v>-3326255714</v>
      </c>
      <c r="F33" s="20">
        <v>-3326255714</v>
      </c>
      <c r="G33" s="20">
        <v>1258903831</v>
      </c>
      <c r="H33" s="20">
        <v>42673815</v>
      </c>
      <c r="I33" s="20"/>
      <c r="J33" s="20">
        <v>1301577646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1301577646</v>
      </c>
      <c r="X33" s="20">
        <v>-3326255714</v>
      </c>
      <c r="Y33" s="20">
        <v>4627833360</v>
      </c>
      <c r="Z33" s="21">
        <v>-139.13041443331437</v>
      </c>
      <c r="AA33" s="22">
        <v>-3326255714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1376297017</v>
      </c>
      <c r="D34" s="29">
        <f>SUM(D29:D33)</f>
        <v>0</v>
      </c>
      <c r="E34" s="30">
        <f t="shared" si="3"/>
        <v>-4087413774</v>
      </c>
      <c r="F34" s="31">
        <f t="shared" si="3"/>
        <v>-4087413774</v>
      </c>
      <c r="G34" s="31">
        <f t="shared" si="3"/>
        <v>1743075074</v>
      </c>
      <c r="H34" s="31">
        <f t="shared" si="3"/>
        <v>-400150077</v>
      </c>
      <c r="I34" s="31">
        <f t="shared" si="3"/>
        <v>-52940939</v>
      </c>
      <c r="J34" s="31">
        <f t="shared" si="3"/>
        <v>1289984058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1289984058</v>
      </c>
      <c r="X34" s="31">
        <f t="shared" si="3"/>
        <v>-3712491603</v>
      </c>
      <c r="Y34" s="31">
        <f t="shared" si="3"/>
        <v>5002475661</v>
      </c>
      <c r="Z34" s="32">
        <f>+IF(X34&lt;&gt;0,+(Y34/X34)*100,0)</f>
        <v>-134.74712392500999</v>
      </c>
      <c r="AA34" s="33">
        <f>SUM(AA29:AA33)</f>
        <v>-4087413774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-45355557</v>
      </c>
      <c r="D37" s="18"/>
      <c r="E37" s="19">
        <v>-4489794677</v>
      </c>
      <c r="F37" s="20">
        <v>-4489794677</v>
      </c>
      <c r="G37" s="20">
        <v>93415667</v>
      </c>
      <c r="H37" s="20">
        <v>-132802698</v>
      </c>
      <c r="I37" s="20"/>
      <c r="J37" s="20">
        <v>-39387031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-39387031</v>
      </c>
      <c r="X37" s="20">
        <v>-4489794677</v>
      </c>
      <c r="Y37" s="20">
        <v>4450407646</v>
      </c>
      <c r="Z37" s="21">
        <v>-99.122743157904992</v>
      </c>
      <c r="AA37" s="22">
        <v>-4489794677</v>
      </c>
    </row>
    <row r="38" spans="1:27" ht="13.5" x14ac:dyDescent="0.25">
      <c r="A38" s="23" t="s">
        <v>59</v>
      </c>
      <c r="B38" s="17" t="s">
        <v>32</v>
      </c>
      <c r="C38" s="18">
        <v>15597864</v>
      </c>
      <c r="D38" s="18"/>
      <c r="E38" s="19">
        <v>-371350328</v>
      </c>
      <c r="F38" s="20">
        <v>-371350328</v>
      </c>
      <c r="G38" s="20">
        <v>12542956</v>
      </c>
      <c r="H38" s="20">
        <v>3054909</v>
      </c>
      <c r="I38" s="20"/>
      <c r="J38" s="20">
        <v>15597865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15597865</v>
      </c>
      <c r="X38" s="20">
        <v>-371350328</v>
      </c>
      <c r="Y38" s="20">
        <v>386948193</v>
      </c>
      <c r="Z38" s="21">
        <v>-104.20031001022841</v>
      </c>
      <c r="AA38" s="22">
        <v>-371350328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-29757693</v>
      </c>
      <c r="D39" s="29">
        <f>SUM(D37:D38)</f>
        <v>0</v>
      </c>
      <c r="E39" s="36">
        <f t="shared" si="4"/>
        <v>-4861145005</v>
      </c>
      <c r="F39" s="37">
        <f t="shared" si="4"/>
        <v>-4861145005</v>
      </c>
      <c r="G39" s="37">
        <f t="shared" si="4"/>
        <v>105958623</v>
      </c>
      <c r="H39" s="37">
        <f t="shared" si="4"/>
        <v>-129747789</v>
      </c>
      <c r="I39" s="37">
        <f t="shared" si="4"/>
        <v>0</v>
      </c>
      <c r="J39" s="37">
        <f t="shared" si="4"/>
        <v>-23789166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-23789166</v>
      </c>
      <c r="X39" s="37">
        <f t="shared" si="4"/>
        <v>-4861145005</v>
      </c>
      <c r="Y39" s="37">
        <f t="shared" si="4"/>
        <v>4837355839</v>
      </c>
      <c r="Z39" s="38">
        <f>+IF(X39&lt;&gt;0,+(Y39/X39)*100,0)</f>
        <v>-99.510626282994409</v>
      </c>
      <c r="AA39" s="39">
        <f>SUM(AA37:AA38)</f>
        <v>-4861145005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1346539324</v>
      </c>
      <c r="D40" s="29">
        <f>+D34+D39</f>
        <v>0</v>
      </c>
      <c r="E40" s="30">
        <f t="shared" si="5"/>
        <v>-8948558779</v>
      </c>
      <c r="F40" s="31">
        <f t="shared" si="5"/>
        <v>-8948558779</v>
      </c>
      <c r="G40" s="31">
        <f t="shared" si="5"/>
        <v>1849033697</v>
      </c>
      <c r="H40" s="31">
        <f t="shared" si="5"/>
        <v>-529897866</v>
      </c>
      <c r="I40" s="31">
        <f t="shared" si="5"/>
        <v>-52940939</v>
      </c>
      <c r="J40" s="31">
        <f t="shared" si="5"/>
        <v>1266194892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1266194892</v>
      </c>
      <c r="X40" s="31">
        <f t="shared" si="5"/>
        <v>-8573636608</v>
      </c>
      <c r="Y40" s="31">
        <f t="shared" si="5"/>
        <v>9839831500</v>
      </c>
      <c r="Z40" s="32">
        <f>+IF(X40&lt;&gt;0,+(Y40/X40)*100,0)</f>
        <v>-114.76846931929121</v>
      </c>
      <c r="AA40" s="33">
        <f>+AA34+AA39</f>
        <v>-8948558779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-597201175</v>
      </c>
      <c r="D42" s="43">
        <f>+D25-D40</f>
        <v>0</v>
      </c>
      <c r="E42" s="44">
        <f t="shared" si="6"/>
        <v>9752472544</v>
      </c>
      <c r="F42" s="45">
        <f t="shared" si="6"/>
        <v>9752472544</v>
      </c>
      <c r="G42" s="45">
        <f t="shared" si="6"/>
        <v>-1282403436</v>
      </c>
      <c r="H42" s="45">
        <f t="shared" si="6"/>
        <v>598323174</v>
      </c>
      <c r="I42" s="45">
        <f t="shared" si="6"/>
        <v>29841274</v>
      </c>
      <c r="J42" s="45">
        <f t="shared" si="6"/>
        <v>-654238988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-654238988</v>
      </c>
      <c r="X42" s="45">
        <f t="shared" si="6"/>
        <v>10381859311</v>
      </c>
      <c r="Y42" s="45">
        <f t="shared" si="6"/>
        <v>-11036098299</v>
      </c>
      <c r="Z42" s="46">
        <f>+IF(X42&lt;&gt;0,+(Y42/X42)*100,0)</f>
        <v>-106.30175162657818</v>
      </c>
      <c r="AA42" s="47">
        <f>+AA25-AA40</f>
        <v>9752472544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-448848940</v>
      </c>
      <c r="D45" s="18"/>
      <c r="E45" s="19">
        <v>6870504188</v>
      </c>
      <c r="F45" s="20">
        <v>6870504188</v>
      </c>
      <c r="G45" s="20">
        <v>-451955584</v>
      </c>
      <c r="H45" s="20"/>
      <c r="I45" s="20"/>
      <c r="J45" s="20">
        <v>-451955584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-451955584</v>
      </c>
      <c r="X45" s="20">
        <v>7499890955</v>
      </c>
      <c r="Y45" s="20">
        <v>-7951846539</v>
      </c>
      <c r="Z45" s="48">
        <v>-106.02616206971238</v>
      </c>
      <c r="AA45" s="22">
        <v>6870504188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-448848940</v>
      </c>
      <c r="D48" s="51">
        <f>SUM(D45:D47)</f>
        <v>0</v>
      </c>
      <c r="E48" s="52">
        <f t="shared" si="7"/>
        <v>6870504188</v>
      </c>
      <c r="F48" s="53">
        <f t="shared" si="7"/>
        <v>6870504188</v>
      </c>
      <c r="G48" s="53">
        <f t="shared" si="7"/>
        <v>-451955584</v>
      </c>
      <c r="H48" s="53">
        <f t="shared" si="7"/>
        <v>0</v>
      </c>
      <c r="I48" s="53">
        <f t="shared" si="7"/>
        <v>0</v>
      </c>
      <c r="J48" s="53">
        <f t="shared" si="7"/>
        <v>-451955584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-451955584</v>
      </c>
      <c r="X48" s="53">
        <f t="shared" si="7"/>
        <v>7499890955</v>
      </c>
      <c r="Y48" s="53">
        <f t="shared" si="7"/>
        <v>-7951846539</v>
      </c>
      <c r="Z48" s="54">
        <f>+IF(X48&lt;&gt;0,+(Y48/X48)*100,0)</f>
        <v>-106.02616206971238</v>
      </c>
      <c r="AA48" s="55">
        <f>SUM(AA45:AA47)</f>
        <v>6870504188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108341585</v>
      </c>
      <c r="D6" s="18"/>
      <c r="E6" s="19"/>
      <c r="F6" s="20"/>
      <c r="G6" s="20">
        <v>110454083</v>
      </c>
      <c r="H6" s="20">
        <v>2428683</v>
      </c>
      <c r="I6" s="20">
        <v>2427330</v>
      </c>
      <c r="J6" s="20">
        <v>115310096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115310096</v>
      </c>
      <c r="X6" s="20"/>
      <c r="Y6" s="20">
        <v>115310096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-180437301</v>
      </c>
      <c r="D8" s="18"/>
      <c r="E8" s="19"/>
      <c r="F8" s="20"/>
      <c r="G8" s="20">
        <v>-178212550</v>
      </c>
      <c r="H8" s="20">
        <v>-506070</v>
      </c>
      <c r="I8" s="20">
        <v>-240192</v>
      </c>
      <c r="J8" s="20">
        <v>-178958812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-178958812</v>
      </c>
      <c r="X8" s="20"/>
      <c r="Y8" s="20">
        <v>-178958812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27080</v>
      </c>
      <c r="D9" s="18"/>
      <c r="E9" s="19"/>
      <c r="F9" s="20"/>
      <c r="G9" s="20">
        <v>26752</v>
      </c>
      <c r="H9" s="20">
        <v>-503</v>
      </c>
      <c r="I9" s="20">
        <v>-3734</v>
      </c>
      <c r="J9" s="20">
        <v>22515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22515</v>
      </c>
      <c r="X9" s="20"/>
      <c r="Y9" s="20">
        <v>22515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-813772</v>
      </c>
      <c r="D11" s="18"/>
      <c r="E11" s="19"/>
      <c r="F11" s="20"/>
      <c r="G11" s="20">
        <v>-816346</v>
      </c>
      <c r="H11" s="20">
        <v>-9074</v>
      </c>
      <c r="I11" s="20">
        <v>-4342</v>
      </c>
      <c r="J11" s="20">
        <v>-829762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-829762</v>
      </c>
      <c r="X11" s="20"/>
      <c r="Y11" s="20">
        <v>-829762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-72882408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-68548061</v>
      </c>
      <c r="H12" s="31">
        <f t="shared" si="0"/>
        <v>1913036</v>
      </c>
      <c r="I12" s="31">
        <f t="shared" si="0"/>
        <v>2179062</v>
      </c>
      <c r="J12" s="31">
        <f t="shared" si="0"/>
        <v>-64455963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-64455963</v>
      </c>
      <c r="X12" s="31">
        <f t="shared" si="0"/>
        <v>0</v>
      </c>
      <c r="Y12" s="31">
        <f t="shared" si="0"/>
        <v>-64455963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-72882408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-68548061</v>
      </c>
      <c r="H25" s="31">
        <f t="shared" si="2"/>
        <v>1913036</v>
      </c>
      <c r="I25" s="31">
        <f t="shared" si="2"/>
        <v>2179062</v>
      </c>
      <c r="J25" s="31">
        <f t="shared" si="2"/>
        <v>-64455963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-64455963</v>
      </c>
      <c r="X25" s="31">
        <f t="shared" si="2"/>
        <v>0</v>
      </c>
      <c r="Y25" s="31">
        <f t="shared" si="2"/>
        <v>-64455963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318447679</v>
      </c>
      <c r="D32" s="18"/>
      <c r="E32" s="19"/>
      <c r="F32" s="20"/>
      <c r="G32" s="20">
        <v>287844044</v>
      </c>
      <c r="H32" s="20">
        <v>31221526</v>
      </c>
      <c r="I32" s="20">
        <v>223936</v>
      </c>
      <c r="J32" s="20">
        <v>319289506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319289506</v>
      </c>
      <c r="X32" s="20"/>
      <c r="Y32" s="20">
        <v>319289506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318447679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287844044</v>
      </c>
      <c r="H34" s="31">
        <f t="shared" si="3"/>
        <v>31221526</v>
      </c>
      <c r="I34" s="31">
        <f t="shared" si="3"/>
        <v>223936</v>
      </c>
      <c r="J34" s="31">
        <f t="shared" si="3"/>
        <v>319289506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319289506</v>
      </c>
      <c r="X34" s="31">
        <f t="shared" si="3"/>
        <v>0</v>
      </c>
      <c r="Y34" s="31">
        <f t="shared" si="3"/>
        <v>319289506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318447679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287844044</v>
      </c>
      <c r="H40" s="31">
        <f t="shared" si="5"/>
        <v>31221526</v>
      </c>
      <c r="I40" s="31">
        <f t="shared" si="5"/>
        <v>223936</v>
      </c>
      <c r="J40" s="31">
        <f t="shared" si="5"/>
        <v>319289506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319289506</v>
      </c>
      <c r="X40" s="31">
        <f t="shared" si="5"/>
        <v>0</v>
      </c>
      <c r="Y40" s="31">
        <f t="shared" si="5"/>
        <v>319289506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-391330087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-356392105</v>
      </c>
      <c r="H42" s="45">
        <f t="shared" si="6"/>
        <v>-29308490</v>
      </c>
      <c r="I42" s="45">
        <f t="shared" si="6"/>
        <v>1955126</v>
      </c>
      <c r="J42" s="45">
        <f t="shared" si="6"/>
        <v>-383745469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-383745469</v>
      </c>
      <c r="X42" s="45">
        <f t="shared" si="6"/>
        <v>0</v>
      </c>
      <c r="Y42" s="45">
        <f t="shared" si="6"/>
        <v>-383745469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-1607252</v>
      </c>
      <c r="D6" s="18"/>
      <c r="E6" s="19"/>
      <c r="F6" s="20"/>
      <c r="G6" s="20">
        <v>-1610151</v>
      </c>
      <c r="H6" s="20">
        <v>-11157</v>
      </c>
      <c r="I6" s="20">
        <v>-12595</v>
      </c>
      <c r="J6" s="20">
        <v>-1633903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-1633903</v>
      </c>
      <c r="X6" s="20"/>
      <c r="Y6" s="20">
        <v>-1633903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152244</v>
      </c>
      <c r="D9" s="18"/>
      <c r="E9" s="19"/>
      <c r="F9" s="20"/>
      <c r="G9" s="20">
        <v>152243</v>
      </c>
      <c r="H9" s="20">
        <v>1455</v>
      </c>
      <c r="I9" s="20">
        <v>1643</v>
      </c>
      <c r="J9" s="20">
        <v>155341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155341</v>
      </c>
      <c r="X9" s="20"/>
      <c r="Y9" s="20">
        <v>155341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-334849</v>
      </c>
      <c r="D11" s="18"/>
      <c r="E11" s="19"/>
      <c r="F11" s="20"/>
      <c r="G11" s="20">
        <v>-334849</v>
      </c>
      <c r="H11" s="20"/>
      <c r="I11" s="20"/>
      <c r="J11" s="20">
        <v>-334849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-334849</v>
      </c>
      <c r="X11" s="20"/>
      <c r="Y11" s="20">
        <v>-334849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-1789857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-1792757</v>
      </c>
      <c r="H12" s="31">
        <f t="shared" si="0"/>
        <v>-9702</v>
      </c>
      <c r="I12" s="31">
        <f t="shared" si="0"/>
        <v>-10952</v>
      </c>
      <c r="J12" s="31">
        <f t="shared" si="0"/>
        <v>-1813411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-1813411</v>
      </c>
      <c r="X12" s="31">
        <f t="shared" si="0"/>
        <v>0</v>
      </c>
      <c r="Y12" s="31">
        <f t="shared" si="0"/>
        <v>-1813411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-1789857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-1792757</v>
      </c>
      <c r="H25" s="31">
        <f t="shared" si="2"/>
        <v>-9702</v>
      </c>
      <c r="I25" s="31">
        <f t="shared" si="2"/>
        <v>-10952</v>
      </c>
      <c r="J25" s="31">
        <f t="shared" si="2"/>
        <v>-1813411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-1813411</v>
      </c>
      <c r="X25" s="31">
        <f t="shared" si="2"/>
        <v>0</v>
      </c>
      <c r="Y25" s="31">
        <f t="shared" si="2"/>
        <v>-1813411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2900</v>
      </c>
      <c r="D32" s="18"/>
      <c r="E32" s="19">
        <v>99960</v>
      </c>
      <c r="F32" s="20">
        <v>99960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24990</v>
      </c>
      <c r="Y32" s="20">
        <v>-24990</v>
      </c>
      <c r="Z32" s="21">
        <v>-100</v>
      </c>
      <c r="AA32" s="22">
        <v>99960</v>
      </c>
    </row>
    <row r="33" spans="1:27" ht="13.5" x14ac:dyDescent="0.25">
      <c r="A33" s="23" t="s">
        <v>59</v>
      </c>
      <c r="B33" s="17" t="s">
        <v>32</v>
      </c>
      <c r="C33" s="18">
        <v>-5441</v>
      </c>
      <c r="D33" s="18"/>
      <c r="E33" s="19"/>
      <c r="F33" s="20"/>
      <c r="G33" s="20">
        <v>-5441</v>
      </c>
      <c r="H33" s="20"/>
      <c r="I33" s="20"/>
      <c r="J33" s="20">
        <v>-5441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-5441</v>
      </c>
      <c r="X33" s="20"/>
      <c r="Y33" s="20">
        <v>-5441</v>
      </c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-2541</v>
      </c>
      <c r="D34" s="29">
        <f>SUM(D29:D33)</f>
        <v>0</v>
      </c>
      <c r="E34" s="30">
        <f t="shared" si="3"/>
        <v>99960</v>
      </c>
      <c r="F34" s="31">
        <f t="shared" si="3"/>
        <v>99960</v>
      </c>
      <c r="G34" s="31">
        <f t="shared" si="3"/>
        <v>-5441</v>
      </c>
      <c r="H34" s="31">
        <f t="shared" si="3"/>
        <v>0</v>
      </c>
      <c r="I34" s="31">
        <f t="shared" si="3"/>
        <v>0</v>
      </c>
      <c r="J34" s="31">
        <f t="shared" si="3"/>
        <v>-5441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-5441</v>
      </c>
      <c r="X34" s="31">
        <f t="shared" si="3"/>
        <v>24990</v>
      </c>
      <c r="Y34" s="31">
        <f t="shared" si="3"/>
        <v>-30431</v>
      </c>
      <c r="Z34" s="32">
        <f>+IF(X34&lt;&gt;0,+(Y34/X34)*100,0)</f>
        <v>-121.77270908363344</v>
      </c>
      <c r="AA34" s="33">
        <f>SUM(AA29:AA33)</f>
        <v>99960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-2541</v>
      </c>
      <c r="D40" s="29">
        <f>+D34+D39</f>
        <v>0</v>
      </c>
      <c r="E40" s="30">
        <f t="shared" si="5"/>
        <v>99960</v>
      </c>
      <c r="F40" s="31">
        <f t="shared" si="5"/>
        <v>99960</v>
      </c>
      <c r="G40" s="31">
        <f t="shared" si="5"/>
        <v>-5441</v>
      </c>
      <c r="H40" s="31">
        <f t="shared" si="5"/>
        <v>0</v>
      </c>
      <c r="I40" s="31">
        <f t="shared" si="5"/>
        <v>0</v>
      </c>
      <c r="J40" s="31">
        <f t="shared" si="5"/>
        <v>-5441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-5441</v>
      </c>
      <c r="X40" s="31">
        <f t="shared" si="5"/>
        <v>24990</v>
      </c>
      <c r="Y40" s="31">
        <f t="shared" si="5"/>
        <v>-30431</v>
      </c>
      <c r="Z40" s="32">
        <f>+IF(X40&lt;&gt;0,+(Y40/X40)*100,0)</f>
        <v>-121.77270908363344</v>
      </c>
      <c r="AA40" s="33">
        <f>+AA34+AA39</f>
        <v>99960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-1787316</v>
      </c>
      <c r="D42" s="43">
        <f>+D25-D40</f>
        <v>0</v>
      </c>
      <c r="E42" s="44">
        <f t="shared" si="6"/>
        <v>-99960</v>
      </c>
      <c r="F42" s="45">
        <f t="shared" si="6"/>
        <v>-99960</v>
      </c>
      <c r="G42" s="45">
        <f t="shared" si="6"/>
        <v>-1787316</v>
      </c>
      <c r="H42" s="45">
        <f t="shared" si="6"/>
        <v>-9702</v>
      </c>
      <c r="I42" s="45">
        <f t="shared" si="6"/>
        <v>-10952</v>
      </c>
      <c r="J42" s="45">
        <f t="shared" si="6"/>
        <v>-1807970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-1807970</v>
      </c>
      <c r="X42" s="45">
        <f t="shared" si="6"/>
        <v>-24990</v>
      </c>
      <c r="Y42" s="45">
        <f t="shared" si="6"/>
        <v>-1782980</v>
      </c>
      <c r="Z42" s="46">
        <f>+IF(X42&lt;&gt;0,+(Y42/X42)*100,0)</f>
        <v>7134.7739095638262</v>
      </c>
      <c r="AA42" s="47">
        <f>+AA25-AA40</f>
        <v>-99960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-99960</v>
      </c>
      <c r="F45" s="20">
        <v>-99960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-24990</v>
      </c>
      <c r="Y45" s="20">
        <v>24990</v>
      </c>
      <c r="Z45" s="48">
        <v>-100</v>
      </c>
      <c r="AA45" s="22">
        <v>-99960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-99960</v>
      </c>
      <c r="F48" s="53">
        <f t="shared" si="7"/>
        <v>-99960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-24990</v>
      </c>
      <c r="Y48" s="53">
        <f t="shared" si="7"/>
        <v>24990</v>
      </c>
      <c r="Z48" s="54">
        <f>+IF(X48&lt;&gt;0,+(Y48/X48)*100,0)</f>
        <v>-100</v>
      </c>
      <c r="AA48" s="55">
        <f>SUM(AA45:AA47)</f>
        <v>-99960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-921776042</v>
      </c>
      <c r="D6" s="18"/>
      <c r="E6" s="19">
        <v>170822798</v>
      </c>
      <c r="F6" s="20">
        <v>170822798</v>
      </c>
      <c r="G6" s="20">
        <v>-953245403</v>
      </c>
      <c r="H6" s="20">
        <v>-38715192</v>
      </c>
      <c r="I6" s="20">
        <v>-21109358</v>
      </c>
      <c r="J6" s="20">
        <v>-1013069953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-1013069953</v>
      </c>
      <c r="X6" s="20">
        <v>74073648</v>
      </c>
      <c r="Y6" s="20">
        <v>-1087143601</v>
      </c>
      <c r="Z6" s="21">
        <v>-1467.6523032860484</v>
      </c>
      <c r="AA6" s="22">
        <v>170822798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247292500</v>
      </c>
      <c r="F8" s="20">
        <v>247292500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85685338</v>
      </c>
      <c r="Y8" s="20">
        <v>-85685338</v>
      </c>
      <c r="Z8" s="21">
        <v>-100</v>
      </c>
      <c r="AA8" s="22">
        <v>247292500</v>
      </c>
    </row>
    <row r="9" spans="1:27" ht="13.5" x14ac:dyDescent="0.25">
      <c r="A9" s="23" t="s">
        <v>37</v>
      </c>
      <c r="B9" s="17" t="s">
        <v>32</v>
      </c>
      <c r="C9" s="18">
        <v>138057583</v>
      </c>
      <c r="D9" s="18"/>
      <c r="E9" s="19"/>
      <c r="F9" s="20"/>
      <c r="G9" s="20">
        <v>134171921</v>
      </c>
      <c r="H9" s="20">
        <v>12101402</v>
      </c>
      <c r="I9" s="20">
        <v>3422429</v>
      </c>
      <c r="J9" s="20">
        <v>149695752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149695752</v>
      </c>
      <c r="X9" s="20"/>
      <c r="Y9" s="20">
        <v>149695752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-33458086</v>
      </c>
      <c r="D11" s="18"/>
      <c r="E11" s="19">
        <v>-5000000</v>
      </c>
      <c r="F11" s="20">
        <v>-5000000</v>
      </c>
      <c r="G11" s="20">
        <v>-33458087</v>
      </c>
      <c r="H11" s="20">
        <v>-243638</v>
      </c>
      <c r="I11" s="20">
        <v>-235594</v>
      </c>
      <c r="J11" s="20">
        <v>-33937319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-33937319</v>
      </c>
      <c r="X11" s="20"/>
      <c r="Y11" s="20">
        <v>-33937319</v>
      </c>
      <c r="Z11" s="21"/>
      <c r="AA11" s="22">
        <v>-5000000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-817176545</v>
      </c>
      <c r="D12" s="29">
        <f>SUM(D6:D11)</f>
        <v>0</v>
      </c>
      <c r="E12" s="30">
        <f t="shared" si="0"/>
        <v>413115298</v>
      </c>
      <c r="F12" s="31">
        <f t="shared" si="0"/>
        <v>413115298</v>
      </c>
      <c r="G12" s="31">
        <f t="shared" si="0"/>
        <v>-852531569</v>
      </c>
      <c r="H12" s="31">
        <f t="shared" si="0"/>
        <v>-26857428</v>
      </c>
      <c r="I12" s="31">
        <f t="shared" si="0"/>
        <v>-17922523</v>
      </c>
      <c r="J12" s="31">
        <f t="shared" si="0"/>
        <v>-897311520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-897311520</v>
      </c>
      <c r="X12" s="31">
        <f t="shared" si="0"/>
        <v>159758986</v>
      </c>
      <c r="Y12" s="31">
        <f t="shared" si="0"/>
        <v>-1057070506</v>
      </c>
      <c r="Z12" s="32">
        <f>+IF(X12&lt;&gt;0,+(Y12/X12)*100,0)</f>
        <v>-661.66575819403363</v>
      </c>
      <c r="AA12" s="33">
        <f>SUM(AA6:AA11)</f>
        <v>413115298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622881183</v>
      </c>
      <c r="D19" s="18"/>
      <c r="E19" s="19">
        <v>181070082</v>
      </c>
      <c r="F19" s="20">
        <v>181070082</v>
      </c>
      <c r="G19" s="20">
        <v>590483085</v>
      </c>
      <c r="H19" s="20">
        <v>77054447</v>
      </c>
      <c r="I19" s="20">
        <v>4697271</v>
      </c>
      <c r="J19" s="20">
        <v>672234803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672234803</v>
      </c>
      <c r="X19" s="20">
        <v>68089624</v>
      </c>
      <c r="Y19" s="20">
        <v>604145179</v>
      </c>
      <c r="Z19" s="21">
        <v>887.27935845261834</v>
      </c>
      <c r="AA19" s="22">
        <v>181070082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622881183</v>
      </c>
      <c r="D24" s="29">
        <f>SUM(D15:D23)</f>
        <v>0</v>
      </c>
      <c r="E24" s="36">
        <f t="shared" si="1"/>
        <v>181070082</v>
      </c>
      <c r="F24" s="37">
        <f t="shared" si="1"/>
        <v>181070082</v>
      </c>
      <c r="G24" s="37">
        <f t="shared" si="1"/>
        <v>590483085</v>
      </c>
      <c r="H24" s="37">
        <f t="shared" si="1"/>
        <v>77054447</v>
      </c>
      <c r="I24" s="37">
        <f t="shared" si="1"/>
        <v>4697271</v>
      </c>
      <c r="J24" s="37">
        <f t="shared" si="1"/>
        <v>672234803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672234803</v>
      </c>
      <c r="X24" s="37">
        <f t="shared" si="1"/>
        <v>68089624</v>
      </c>
      <c r="Y24" s="37">
        <f t="shared" si="1"/>
        <v>604145179</v>
      </c>
      <c r="Z24" s="38">
        <f>+IF(X24&lt;&gt;0,+(Y24/X24)*100,0)</f>
        <v>887.27935845261834</v>
      </c>
      <c r="AA24" s="39">
        <f>SUM(AA15:AA23)</f>
        <v>181070082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-194295362</v>
      </c>
      <c r="D25" s="29">
        <f>+D12+D24</f>
        <v>0</v>
      </c>
      <c r="E25" s="30">
        <f t="shared" si="2"/>
        <v>594185380</v>
      </c>
      <c r="F25" s="31">
        <f t="shared" si="2"/>
        <v>594185380</v>
      </c>
      <c r="G25" s="31">
        <f t="shared" si="2"/>
        <v>-262048484</v>
      </c>
      <c r="H25" s="31">
        <f t="shared" si="2"/>
        <v>50197019</v>
      </c>
      <c r="I25" s="31">
        <f t="shared" si="2"/>
        <v>-13225252</v>
      </c>
      <c r="J25" s="31">
        <f t="shared" si="2"/>
        <v>-225076717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-225076717</v>
      </c>
      <c r="X25" s="31">
        <f t="shared" si="2"/>
        <v>227848610</v>
      </c>
      <c r="Y25" s="31">
        <f t="shared" si="2"/>
        <v>-452925327</v>
      </c>
      <c r="Z25" s="32">
        <f>+IF(X25&lt;&gt;0,+(Y25/X25)*100,0)</f>
        <v>-198.78344967739764</v>
      </c>
      <c r="AA25" s="33">
        <f>+AA12+AA24</f>
        <v>594185380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-44029431</v>
      </c>
      <c r="D32" s="18"/>
      <c r="E32" s="19">
        <v>37430400</v>
      </c>
      <c r="F32" s="20">
        <v>37430400</v>
      </c>
      <c r="G32" s="20">
        <v>-77341286</v>
      </c>
      <c r="H32" s="20">
        <v>26061213</v>
      </c>
      <c r="I32" s="20">
        <v>5334148</v>
      </c>
      <c r="J32" s="20">
        <v>-45945925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-45945925</v>
      </c>
      <c r="X32" s="20">
        <v>11231636</v>
      </c>
      <c r="Y32" s="20">
        <v>-57177561</v>
      </c>
      <c r="Z32" s="21">
        <v>-509.07597967028136</v>
      </c>
      <c r="AA32" s="22">
        <v>37430400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-44029431</v>
      </c>
      <c r="D34" s="29">
        <f>SUM(D29:D33)</f>
        <v>0</v>
      </c>
      <c r="E34" s="30">
        <f t="shared" si="3"/>
        <v>37430400</v>
      </c>
      <c r="F34" s="31">
        <f t="shared" si="3"/>
        <v>37430400</v>
      </c>
      <c r="G34" s="31">
        <f t="shared" si="3"/>
        <v>-77341286</v>
      </c>
      <c r="H34" s="31">
        <f t="shared" si="3"/>
        <v>26061213</v>
      </c>
      <c r="I34" s="31">
        <f t="shared" si="3"/>
        <v>5334148</v>
      </c>
      <c r="J34" s="31">
        <f t="shared" si="3"/>
        <v>-45945925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-45945925</v>
      </c>
      <c r="X34" s="31">
        <f t="shared" si="3"/>
        <v>11231636</v>
      </c>
      <c r="Y34" s="31">
        <f t="shared" si="3"/>
        <v>-57177561</v>
      </c>
      <c r="Z34" s="32">
        <f>+IF(X34&lt;&gt;0,+(Y34/X34)*100,0)</f>
        <v>-509.07597967028136</v>
      </c>
      <c r="AA34" s="33">
        <f>SUM(AA29:AA33)</f>
        <v>37430400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-44029431</v>
      </c>
      <c r="D40" s="29">
        <f>+D34+D39</f>
        <v>0</v>
      </c>
      <c r="E40" s="30">
        <f t="shared" si="5"/>
        <v>37430400</v>
      </c>
      <c r="F40" s="31">
        <f t="shared" si="5"/>
        <v>37430400</v>
      </c>
      <c r="G40" s="31">
        <f t="shared" si="5"/>
        <v>-77341286</v>
      </c>
      <c r="H40" s="31">
        <f t="shared" si="5"/>
        <v>26061213</v>
      </c>
      <c r="I40" s="31">
        <f t="shared" si="5"/>
        <v>5334148</v>
      </c>
      <c r="J40" s="31">
        <f t="shared" si="5"/>
        <v>-45945925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-45945925</v>
      </c>
      <c r="X40" s="31">
        <f t="shared" si="5"/>
        <v>11231636</v>
      </c>
      <c r="Y40" s="31">
        <f t="shared" si="5"/>
        <v>-57177561</v>
      </c>
      <c r="Z40" s="32">
        <f>+IF(X40&lt;&gt;0,+(Y40/X40)*100,0)</f>
        <v>-509.07597967028136</v>
      </c>
      <c r="AA40" s="33">
        <f>+AA34+AA39</f>
        <v>37430400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-150265931</v>
      </c>
      <c r="D42" s="43">
        <f>+D25-D40</f>
        <v>0</v>
      </c>
      <c r="E42" s="44">
        <f t="shared" si="6"/>
        <v>556754980</v>
      </c>
      <c r="F42" s="45">
        <f t="shared" si="6"/>
        <v>556754980</v>
      </c>
      <c r="G42" s="45">
        <f t="shared" si="6"/>
        <v>-184707198</v>
      </c>
      <c r="H42" s="45">
        <f t="shared" si="6"/>
        <v>24135806</v>
      </c>
      <c r="I42" s="45">
        <f t="shared" si="6"/>
        <v>-18559400</v>
      </c>
      <c r="J42" s="45">
        <f t="shared" si="6"/>
        <v>-179130792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-179130792</v>
      </c>
      <c r="X42" s="45">
        <f t="shared" si="6"/>
        <v>216616974</v>
      </c>
      <c r="Y42" s="45">
        <f t="shared" si="6"/>
        <v>-395747766</v>
      </c>
      <c r="Z42" s="46">
        <f>+IF(X42&lt;&gt;0,+(Y42/X42)*100,0)</f>
        <v>-182.69471625062957</v>
      </c>
      <c r="AA42" s="47">
        <f>+AA25-AA40</f>
        <v>556754980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554776778</v>
      </c>
      <c r="F45" s="20">
        <v>554776778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214638776</v>
      </c>
      <c r="Y45" s="20">
        <v>-214638776</v>
      </c>
      <c r="Z45" s="48">
        <v>-100</v>
      </c>
      <c r="AA45" s="22">
        <v>554776778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554776778</v>
      </c>
      <c r="F48" s="53">
        <f t="shared" si="7"/>
        <v>554776778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214638776</v>
      </c>
      <c r="Y48" s="53">
        <f t="shared" si="7"/>
        <v>-214638776</v>
      </c>
      <c r="Z48" s="54">
        <f>+IF(X48&lt;&gt;0,+(Y48/X48)*100,0)</f>
        <v>-100</v>
      </c>
      <c r="AA48" s="55">
        <f>SUM(AA45:AA47)</f>
        <v>554776778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4853353</v>
      </c>
      <c r="H8" s="20">
        <v>52455106</v>
      </c>
      <c r="I8" s="20">
        <v>-55186615</v>
      </c>
      <c r="J8" s="20">
        <v>2121844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2121844</v>
      </c>
      <c r="X8" s="20"/>
      <c r="Y8" s="20">
        <v>2121844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4853353</v>
      </c>
      <c r="H12" s="31">
        <f t="shared" si="0"/>
        <v>52455106</v>
      </c>
      <c r="I12" s="31">
        <f t="shared" si="0"/>
        <v>-55186615</v>
      </c>
      <c r="J12" s="31">
        <f t="shared" si="0"/>
        <v>2121844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2121844</v>
      </c>
      <c r="X12" s="31">
        <f t="shared" si="0"/>
        <v>0</v>
      </c>
      <c r="Y12" s="31">
        <f t="shared" si="0"/>
        <v>2121844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4853353</v>
      </c>
      <c r="H25" s="31">
        <f t="shared" si="2"/>
        <v>52455106</v>
      </c>
      <c r="I25" s="31">
        <f t="shared" si="2"/>
        <v>-55186615</v>
      </c>
      <c r="J25" s="31">
        <f t="shared" si="2"/>
        <v>2121844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2121844</v>
      </c>
      <c r="X25" s="31">
        <f t="shared" si="2"/>
        <v>0</v>
      </c>
      <c r="Y25" s="31">
        <f t="shared" si="2"/>
        <v>2121844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722328</v>
      </c>
      <c r="D32" s="18"/>
      <c r="E32" s="19"/>
      <c r="F32" s="20"/>
      <c r="G32" s="20">
        <v>1315311</v>
      </c>
      <c r="H32" s="20">
        <v>6875010</v>
      </c>
      <c r="I32" s="20">
        <v>-7196279</v>
      </c>
      <c r="J32" s="20">
        <v>994042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994042</v>
      </c>
      <c r="X32" s="20"/>
      <c r="Y32" s="20">
        <v>994042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722328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1315311</v>
      </c>
      <c r="H34" s="31">
        <f t="shared" si="3"/>
        <v>6875010</v>
      </c>
      <c r="I34" s="31">
        <f t="shared" si="3"/>
        <v>-7196279</v>
      </c>
      <c r="J34" s="31">
        <f t="shared" si="3"/>
        <v>994042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994042</v>
      </c>
      <c r="X34" s="31">
        <f t="shared" si="3"/>
        <v>0</v>
      </c>
      <c r="Y34" s="31">
        <f t="shared" si="3"/>
        <v>994042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722328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1315311</v>
      </c>
      <c r="H40" s="31">
        <f t="shared" si="5"/>
        <v>6875010</v>
      </c>
      <c r="I40" s="31">
        <f t="shared" si="5"/>
        <v>-7196279</v>
      </c>
      <c r="J40" s="31">
        <f t="shared" si="5"/>
        <v>994042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994042</v>
      </c>
      <c r="X40" s="31">
        <f t="shared" si="5"/>
        <v>0</v>
      </c>
      <c r="Y40" s="31">
        <f t="shared" si="5"/>
        <v>994042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-722328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3538042</v>
      </c>
      <c r="H42" s="45">
        <f t="shared" si="6"/>
        <v>45580096</v>
      </c>
      <c r="I42" s="45">
        <f t="shared" si="6"/>
        <v>-47990336</v>
      </c>
      <c r="J42" s="45">
        <f t="shared" si="6"/>
        <v>1127802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1127802</v>
      </c>
      <c r="X42" s="45">
        <f t="shared" si="6"/>
        <v>0</v>
      </c>
      <c r="Y42" s="45">
        <f t="shared" si="6"/>
        <v>1127802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3974559</v>
      </c>
      <c r="D45" s="18"/>
      <c r="E45" s="19"/>
      <c r="F45" s="20"/>
      <c r="G45" s="20">
        <v>4907347</v>
      </c>
      <c r="H45" s="20">
        <v>-4666799</v>
      </c>
      <c r="I45" s="20">
        <v>-47939372</v>
      </c>
      <c r="J45" s="20">
        <v>-47698824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-47698824</v>
      </c>
      <c r="X45" s="20"/>
      <c r="Y45" s="20">
        <v>-47698824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3974559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4907347</v>
      </c>
      <c r="H48" s="53">
        <f t="shared" si="7"/>
        <v>-4666799</v>
      </c>
      <c r="I48" s="53">
        <f t="shared" si="7"/>
        <v>-47939372</v>
      </c>
      <c r="J48" s="53">
        <f t="shared" si="7"/>
        <v>-47698824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-47698824</v>
      </c>
      <c r="X48" s="53">
        <f t="shared" si="7"/>
        <v>0</v>
      </c>
      <c r="Y48" s="53">
        <f t="shared" si="7"/>
        <v>-47698824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-7683709</v>
      </c>
      <c r="D8" s="18"/>
      <c r="E8" s="19">
        <v>-11368351</v>
      </c>
      <c r="F8" s="20">
        <v>-11368351</v>
      </c>
      <c r="G8" s="20">
        <v>-7584502</v>
      </c>
      <c r="H8" s="20">
        <v>94831</v>
      </c>
      <c r="I8" s="20">
        <v>42016</v>
      </c>
      <c r="J8" s="20">
        <v>-7447655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-7447655</v>
      </c>
      <c r="X8" s="20">
        <v>-2842077</v>
      </c>
      <c r="Y8" s="20">
        <v>-4605578</v>
      </c>
      <c r="Z8" s="21">
        <v>162.04972630931533</v>
      </c>
      <c r="AA8" s="22">
        <v>-11368351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-7683709</v>
      </c>
      <c r="D12" s="29">
        <f>SUM(D6:D11)</f>
        <v>0</v>
      </c>
      <c r="E12" s="30">
        <f t="shared" si="0"/>
        <v>-11368351</v>
      </c>
      <c r="F12" s="31">
        <f t="shared" si="0"/>
        <v>-11368351</v>
      </c>
      <c r="G12" s="31">
        <f t="shared" si="0"/>
        <v>-7584502</v>
      </c>
      <c r="H12" s="31">
        <f t="shared" si="0"/>
        <v>94831</v>
      </c>
      <c r="I12" s="31">
        <f t="shared" si="0"/>
        <v>42016</v>
      </c>
      <c r="J12" s="31">
        <f t="shared" si="0"/>
        <v>-7447655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-7447655</v>
      </c>
      <c r="X12" s="31">
        <f t="shared" si="0"/>
        <v>-2842077</v>
      </c>
      <c r="Y12" s="31">
        <f t="shared" si="0"/>
        <v>-4605578</v>
      </c>
      <c r="Z12" s="32">
        <f>+IF(X12&lt;&gt;0,+(Y12/X12)*100,0)</f>
        <v>162.04972630931533</v>
      </c>
      <c r="AA12" s="33">
        <f>SUM(AA6:AA11)</f>
        <v>-11368351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145187</v>
      </c>
      <c r="D19" s="18"/>
      <c r="E19" s="19">
        <v>197087</v>
      </c>
      <c r="F19" s="20">
        <v>197087</v>
      </c>
      <c r="G19" s="20">
        <v>144129</v>
      </c>
      <c r="H19" s="20">
        <v>1058</v>
      </c>
      <c r="I19" s="20"/>
      <c r="J19" s="20">
        <v>145187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145187</v>
      </c>
      <c r="X19" s="20">
        <v>49281</v>
      </c>
      <c r="Y19" s="20">
        <v>95906</v>
      </c>
      <c r="Z19" s="21">
        <v>194.61049897526431</v>
      </c>
      <c r="AA19" s="22">
        <v>197087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145187</v>
      </c>
      <c r="D24" s="29">
        <f>SUM(D15:D23)</f>
        <v>0</v>
      </c>
      <c r="E24" s="36">
        <f t="shared" si="1"/>
        <v>197087</v>
      </c>
      <c r="F24" s="37">
        <f t="shared" si="1"/>
        <v>197087</v>
      </c>
      <c r="G24" s="37">
        <f t="shared" si="1"/>
        <v>144129</v>
      </c>
      <c r="H24" s="37">
        <f t="shared" si="1"/>
        <v>1058</v>
      </c>
      <c r="I24" s="37">
        <f t="shared" si="1"/>
        <v>0</v>
      </c>
      <c r="J24" s="37">
        <f t="shared" si="1"/>
        <v>145187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145187</v>
      </c>
      <c r="X24" s="37">
        <f t="shared" si="1"/>
        <v>49281</v>
      </c>
      <c r="Y24" s="37">
        <f t="shared" si="1"/>
        <v>95906</v>
      </c>
      <c r="Z24" s="38">
        <f>+IF(X24&lt;&gt;0,+(Y24/X24)*100,0)</f>
        <v>194.61049897526431</v>
      </c>
      <c r="AA24" s="39">
        <f>SUM(AA15:AA23)</f>
        <v>197087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-7538522</v>
      </c>
      <c r="D25" s="29">
        <f>+D12+D24</f>
        <v>0</v>
      </c>
      <c r="E25" s="30">
        <f t="shared" si="2"/>
        <v>-11171264</v>
      </c>
      <c r="F25" s="31">
        <f t="shared" si="2"/>
        <v>-11171264</v>
      </c>
      <c r="G25" s="31">
        <f t="shared" si="2"/>
        <v>-7440373</v>
      </c>
      <c r="H25" s="31">
        <f t="shared" si="2"/>
        <v>95889</v>
      </c>
      <c r="I25" s="31">
        <f t="shared" si="2"/>
        <v>42016</v>
      </c>
      <c r="J25" s="31">
        <f t="shared" si="2"/>
        <v>-7302468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-7302468</v>
      </c>
      <c r="X25" s="31">
        <f t="shared" si="2"/>
        <v>-2792796</v>
      </c>
      <c r="Y25" s="31">
        <f t="shared" si="2"/>
        <v>-4509672</v>
      </c>
      <c r="Z25" s="32">
        <f>+IF(X25&lt;&gt;0,+(Y25/X25)*100,0)</f>
        <v>161.47516682206648</v>
      </c>
      <c r="AA25" s="33">
        <f>+AA12+AA24</f>
        <v>-11171264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755352</v>
      </c>
      <c r="D32" s="18"/>
      <c r="E32" s="19">
        <v>731109</v>
      </c>
      <c r="F32" s="20">
        <v>731109</v>
      </c>
      <c r="G32" s="20">
        <v>665104</v>
      </c>
      <c r="H32" s="20">
        <v>113221</v>
      </c>
      <c r="I32" s="20">
        <v>3663</v>
      </c>
      <c r="J32" s="20">
        <v>781988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781988</v>
      </c>
      <c r="X32" s="20">
        <v>182775</v>
      </c>
      <c r="Y32" s="20">
        <v>599213</v>
      </c>
      <c r="Z32" s="21">
        <v>327.84188209547256</v>
      </c>
      <c r="AA32" s="22">
        <v>731109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755352</v>
      </c>
      <c r="D34" s="29">
        <f>SUM(D29:D33)</f>
        <v>0</v>
      </c>
      <c r="E34" s="30">
        <f t="shared" si="3"/>
        <v>731109</v>
      </c>
      <c r="F34" s="31">
        <f t="shared" si="3"/>
        <v>731109</v>
      </c>
      <c r="G34" s="31">
        <f t="shared" si="3"/>
        <v>665104</v>
      </c>
      <c r="H34" s="31">
        <f t="shared" si="3"/>
        <v>113221</v>
      </c>
      <c r="I34" s="31">
        <f t="shared" si="3"/>
        <v>3663</v>
      </c>
      <c r="J34" s="31">
        <f t="shared" si="3"/>
        <v>781988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781988</v>
      </c>
      <c r="X34" s="31">
        <f t="shared" si="3"/>
        <v>182775</v>
      </c>
      <c r="Y34" s="31">
        <f t="shared" si="3"/>
        <v>599213</v>
      </c>
      <c r="Z34" s="32">
        <f>+IF(X34&lt;&gt;0,+(Y34/X34)*100,0)</f>
        <v>327.84188209547256</v>
      </c>
      <c r="AA34" s="33">
        <f>SUM(AA29:AA33)</f>
        <v>731109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755352</v>
      </c>
      <c r="D40" s="29">
        <f>+D34+D39</f>
        <v>0</v>
      </c>
      <c r="E40" s="30">
        <f t="shared" si="5"/>
        <v>731109</v>
      </c>
      <c r="F40" s="31">
        <f t="shared" si="5"/>
        <v>731109</v>
      </c>
      <c r="G40" s="31">
        <f t="shared" si="5"/>
        <v>665104</v>
      </c>
      <c r="H40" s="31">
        <f t="shared" si="5"/>
        <v>113221</v>
      </c>
      <c r="I40" s="31">
        <f t="shared" si="5"/>
        <v>3663</v>
      </c>
      <c r="J40" s="31">
        <f t="shared" si="5"/>
        <v>781988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781988</v>
      </c>
      <c r="X40" s="31">
        <f t="shared" si="5"/>
        <v>182775</v>
      </c>
      <c r="Y40" s="31">
        <f t="shared" si="5"/>
        <v>599213</v>
      </c>
      <c r="Z40" s="32">
        <f>+IF(X40&lt;&gt;0,+(Y40/X40)*100,0)</f>
        <v>327.84188209547256</v>
      </c>
      <c r="AA40" s="33">
        <f>+AA34+AA39</f>
        <v>731109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-8293874</v>
      </c>
      <c r="D42" s="43">
        <f>+D25-D40</f>
        <v>0</v>
      </c>
      <c r="E42" s="44">
        <f t="shared" si="6"/>
        <v>-11902373</v>
      </c>
      <c r="F42" s="45">
        <f t="shared" si="6"/>
        <v>-11902373</v>
      </c>
      <c r="G42" s="45">
        <f t="shared" si="6"/>
        <v>-8105477</v>
      </c>
      <c r="H42" s="45">
        <f t="shared" si="6"/>
        <v>-17332</v>
      </c>
      <c r="I42" s="45">
        <f t="shared" si="6"/>
        <v>38353</v>
      </c>
      <c r="J42" s="45">
        <f t="shared" si="6"/>
        <v>-8084456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-8084456</v>
      </c>
      <c r="X42" s="45">
        <f t="shared" si="6"/>
        <v>-2975571</v>
      </c>
      <c r="Y42" s="45">
        <f t="shared" si="6"/>
        <v>-5108885</v>
      </c>
      <c r="Z42" s="46">
        <f>+IF(X42&lt;&gt;0,+(Y42/X42)*100,0)</f>
        <v>171.69427313278695</v>
      </c>
      <c r="AA42" s="47">
        <f>+AA25-AA40</f>
        <v>-11902373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-20532459</v>
      </c>
      <c r="D45" s="18"/>
      <c r="E45" s="19">
        <v>-26306527</v>
      </c>
      <c r="F45" s="20">
        <v>-26306527</v>
      </c>
      <c r="G45" s="20">
        <v>-21117478</v>
      </c>
      <c r="H45" s="20">
        <v>-1212907</v>
      </c>
      <c r="I45" s="20">
        <v>-475103</v>
      </c>
      <c r="J45" s="20">
        <v>-22805488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-22805488</v>
      </c>
      <c r="X45" s="20">
        <v>-6576636</v>
      </c>
      <c r="Y45" s="20">
        <v>-16228852</v>
      </c>
      <c r="Z45" s="48">
        <v>246.76524594032574</v>
      </c>
      <c r="AA45" s="22">
        <v>-26306527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-20532459</v>
      </c>
      <c r="D48" s="51">
        <f>SUM(D45:D47)</f>
        <v>0</v>
      </c>
      <c r="E48" s="52">
        <f t="shared" si="7"/>
        <v>-26306527</v>
      </c>
      <c r="F48" s="53">
        <f t="shared" si="7"/>
        <v>-26306527</v>
      </c>
      <c r="G48" s="53">
        <f t="shared" si="7"/>
        <v>-21117478</v>
      </c>
      <c r="H48" s="53">
        <f t="shared" si="7"/>
        <v>-1212907</v>
      </c>
      <c r="I48" s="53">
        <f t="shared" si="7"/>
        <v>-475103</v>
      </c>
      <c r="J48" s="53">
        <f t="shared" si="7"/>
        <v>-22805488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-22805488</v>
      </c>
      <c r="X48" s="53">
        <f t="shared" si="7"/>
        <v>-6576636</v>
      </c>
      <c r="Y48" s="53">
        <f t="shared" si="7"/>
        <v>-16228852</v>
      </c>
      <c r="Z48" s="54">
        <f>+IF(X48&lt;&gt;0,+(Y48/X48)*100,0)</f>
        <v>246.76524594032574</v>
      </c>
      <c r="AA48" s="55">
        <f>SUM(AA45:AA47)</f>
        <v>-26306527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-1085595131</v>
      </c>
      <c r="D6" s="18"/>
      <c r="E6" s="19">
        <v>-374238565</v>
      </c>
      <c r="F6" s="20">
        <v>-374238565</v>
      </c>
      <c r="G6" s="20">
        <v>-1164761877</v>
      </c>
      <c r="H6" s="20">
        <v>-23780243</v>
      </c>
      <c r="I6" s="20">
        <v>-34783306</v>
      </c>
      <c r="J6" s="20">
        <v>-1223325426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-1223325426</v>
      </c>
      <c r="X6" s="20">
        <v>-93559650</v>
      </c>
      <c r="Y6" s="20">
        <v>-1129765776</v>
      </c>
      <c r="Z6" s="21">
        <v>1207.5352740203709</v>
      </c>
      <c r="AA6" s="22">
        <v>-374238565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97511766</v>
      </c>
      <c r="D8" s="18"/>
      <c r="E8" s="19">
        <v>33012096</v>
      </c>
      <c r="F8" s="20">
        <v>33012096</v>
      </c>
      <c r="G8" s="20">
        <v>77886553</v>
      </c>
      <c r="H8" s="20">
        <v>75106955</v>
      </c>
      <c r="I8" s="20">
        <v>3126692</v>
      </c>
      <c r="J8" s="20">
        <v>156120200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156120200</v>
      </c>
      <c r="X8" s="20">
        <v>8253117</v>
      </c>
      <c r="Y8" s="20">
        <v>147867083</v>
      </c>
      <c r="Z8" s="21">
        <v>1791.6513603284675</v>
      </c>
      <c r="AA8" s="22">
        <v>33012096</v>
      </c>
    </row>
    <row r="9" spans="1:27" ht="13.5" x14ac:dyDescent="0.25">
      <c r="A9" s="23" t="s">
        <v>37</v>
      </c>
      <c r="B9" s="17" t="s">
        <v>32</v>
      </c>
      <c r="C9" s="18">
        <v>374704</v>
      </c>
      <c r="D9" s="18"/>
      <c r="E9" s="19">
        <v>18552</v>
      </c>
      <c r="F9" s="20">
        <v>18552</v>
      </c>
      <c r="G9" s="20">
        <v>14204756</v>
      </c>
      <c r="H9" s="20">
        <v>3802271</v>
      </c>
      <c r="I9" s="20">
        <v>-11106060</v>
      </c>
      <c r="J9" s="20">
        <v>6900967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6900967</v>
      </c>
      <c r="X9" s="20">
        <v>4638</v>
      </c>
      <c r="Y9" s="20">
        <v>6896329</v>
      </c>
      <c r="Z9" s="21">
        <v>148691.87149633461</v>
      </c>
      <c r="AA9" s="22">
        <v>18552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-22392712</v>
      </c>
      <c r="D11" s="18"/>
      <c r="E11" s="19">
        <v>24470</v>
      </c>
      <c r="F11" s="20">
        <v>24470</v>
      </c>
      <c r="G11" s="20">
        <v>-5704586</v>
      </c>
      <c r="H11" s="20">
        <v>-641482</v>
      </c>
      <c r="I11" s="20">
        <v>42119074</v>
      </c>
      <c r="J11" s="20">
        <v>35773006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35773006</v>
      </c>
      <c r="X11" s="20">
        <v>6120</v>
      </c>
      <c r="Y11" s="20">
        <v>35766886</v>
      </c>
      <c r="Z11" s="21">
        <v>584426.24183006538</v>
      </c>
      <c r="AA11" s="22">
        <v>24470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-1010101373</v>
      </c>
      <c r="D12" s="29">
        <f>SUM(D6:D11)</f>
        <v>0</v>
      </c>
      <c r="E12" s="30">
        <f t="shared" si="0"/>
        <v>-341183447</v>
      </c>
      <c r="F12" s="31">
        <f t="shared" si="0"/>
        <v>-341183447</v>
      </c>
      <c r="G12" s="31">
        <f t="shared" si="0"/>
        <v>-1078375154</v>
      </c>
      <c r="H12" s="31">
        <f t="shared" si="0"/>
        <v>54487501</v>
      </c>
      <c r="I12" s="31">
        <f t="shared" si="0"/>
        <v>-643600</v>
      </c>
      <c r="J12" s="31">
        <f t="shared" si="0"/>
        <v>-1024531253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-1024531253</v>
      </c>
      <c r="X12" s="31">
        <f t="shared" si="0"/>
        <v>-85295775</v>
      </c>
      <c r="Y12" s="31">
        <f t="shared" si="0"/>
        <v>-939235478</v>
      </c>
      <c r="Z12" s="32">
        <f>+IF(X12&lt;&gt;0,+(Y12/X12)*100,0)</f>
        <v>1101.1512328717338</v>
      </c>
      <c r="AA12" s="33">
        <f>SUM(AA6:AA11)</f>
        <v>-341183447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651058402</v>
      </c>
      <c r="D19" s="18"/>
      <c r="E19" s="19">
        <v>171416359</v>
      </c>
      <c r="F19" s="20">
        <v>171416359</v>
      </c>
      <c r="G19" s="20">
        <v>786917141</v>
      </c>
      <c r="H19" s="20">
        <v>3548041</v>
      </c>
      <c r="I19" s="20">
        <v>29880906</v>
      </c>
      <c r="J19" s="20">
        <v>820346088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820346088</v>
      </c>
      <c r="X19" s="20">
        <v>42854076</v>
      </c>
      <c r="Y19" s="20">
        <v>777492012</v>
      </c>
      <c r="Z19" s="21">
        <v>1814.2778577234988</v>
      </c>
      <c r="AA19" s="22">
        <v>171416359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651058402</v>
      </c>
      <c r="D24" s="29">
        <f>SUM(D15:D23)</f>
        <v>0</v>
      </c>
      <c r="E24" s="36">
        <f t="shared" si="1"/>
        <v>171416359</v>
      </c>
      <c r="F24" s="37">
        <f t="shared" si="1"/>
        <v>171416359</v>
      </c>
      <c r="G24" s="37">
        <f t="shared" si="1"/>
        <v>786917141</v>
      </c>
      <c r="H24" s="37">
        <f t="shared" si="1"/>
        <v>3548041</v>
      </c>
      <c r="I24" s="37">
        <f t="shared" si="1"/>
        <v>29880906</v>
      </c>
      <c r="J24" s="37">
        <f t="shared" si="1"/>
        <v>820346088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820346088</v>
      </c>
      <c r="X24" s="37">
        <f t="shared" si="1"/>
        <v>42854076</v>
      </c>
      <c r="Y24" s="37">
        <f t="shared" si="1"/>
        <v>777492012</v>
      </c>
      <c r="Z24" s="38">
        <f>+IF(X24&lt;&gt;0,+(Y24/X24)*100,0)</f>
        <v>1814.2778577234988</v>
      </c>
      <c r="AA24" s="39">
        <f>SUM(AA15:AA23)</f>
        <v>171416359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-359042971</v>
      </c>
      <c r="D25" s="29">
        <f>+D12+D24</f>
        <v>0</v>
      </c>
      <c r="E25" s="30">
        <f t="shared" si="2"/>
        <v>-169767088</v>
      </c>
      <c r="F25" s="31">
        <f t="shared" si="2"/>
        <v>-169767088</v>
      </c>
      <c r="G25" s="31">
        <f t="shared" si="2"/>
        <v>-291458013</v>
      </c>
      <c r="H25" s="31">
        <f t="shared" si="2"/>
        <v>58035542</v>
      </c>
      <c r="I25" s="31">
        <f t="shared" si="2"/>
        <v>29237306</v>
      </c>
      <c r="J25" s="31">
        <f t="shared" si="2"/>
        <v>-204185165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-204185165</v>
      </c>
      <c r="X25" s="31">
        <f t="shared" si="2"/>
        <v>-42441699</v>
      </c>
      <c r="Y25" s="31">
        <f t="shared" si="2"/>
        <v>-161743466</v>
      </c>
      <c r="Z25" s="32">
        <f>+IF(X25&lt;&gt;0,+(Y25/X25)*100,0)</f>
        <v>381.09564369701599</v>
      </c>
      <c r="AA25" s="33">
        <f>+AA12+AA24</f>
        <v>-169767088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-448869</v>
      </c>
      <c r="D31" s="18"/>
      <c r="E31" s="19"/>
      <c r="F31" s="20"/>
      <c r="G31" s="20">
        <v>-276346</v>
      </c>
      <c r="H31" s="20">
        <v>21488</v>
      </c>
      <c r="I31" s="20">
        <v>1936</v>
      </c>
      <c r="J31" s="20">
        <v>-252922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-252922</v>
      </c>
      <c r="X31" s="20"/>
      <c r="Y31" s="20">
        <v>-252922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75094298</v>
      </c>
      <c r="D32" s="18"/>
      <c r="E32" s="19">
        <v>48892899</v>
      </c>
      <c r="F32" s="20">
        <v>48892899</v>
      </c>
      <c r="G32" s="20">
        <v>29165264</v>
      </c>
      <c r="H32" s="20">
        <v>-5487362</v>
      </c>
      <c r="I32" s="20">
        <v>45611683</v>
      </c>
      <c r="J32" s="20">
        <v>69289585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69289585</v>
      </c>
      <c r="X32" s="20">
        <v>12223170</v>
      </c>
      <c r="Y32" s="20">
        <v>57066415</v>
      </c>
      <c r="Z32" s="21">
        <v>466.87082810760216</v>
      </c>
      <c r="AA32" s="22">
        <v>48892899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74645429</v>
      </c>
      <c r="D34" s="29">
        <f>SUM(D29:D33)</f>
        <v>0</v>
      </c>
      <c r="E34" s="30">
        <f t="shared" si="3"/>
        <v>48892899</v>
      </c>
      <c r="F34" s="31">
        <f t="shared" si="3"/>
        <v>48892899</v>
      </c>
      <c r="G34" s="31">
        <f t="shared" si="3"/>
        <v>28888918</v>
      </c>
      <c r="H34" s="31">
        <f t="shared" si="3"/>
        <v>-5465874</v>
      </c>
      <c r="I34" s="31">
        <f t="shared" si="3"/>
        <v>45613619</v>
      </c>
      <c r="J34" s="31">
        <f t="shared" si="3"/>
        <v>69036663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69036663</v>
      </c>
      <c r="X34" s="31">
        <f t="shared" si="3"/>
        <v>12223170</v>
      </c>
      <c r="Y34" s="31">
        <f t="shared" si="3"/>
        <v>56813493</v>
      </c>
      <c r="Z34" s="32">
        <f>+IF(X34&lt;&gt;0,+(Y34/X34)*100,0)</f>
        <v>464.80162674658044</v>
      </c>
      <c r="AA34" s="33">
        <f>SUM(AA29:AA33)</f>
        <v>48892899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74645429</v>
      </c>
      <c r="D40" s="29">
        <f>+D34+D39</f>
        <v>0</v>
      </c>
      <c r="E40" s="30">
        <f t="shared" si="5"/>
        <v>48892899</v>
      </c>
      <c r="F40" s="31">
        <f t="shared" si="5"/>
        <v>48892899</v>
      </c>
      <c r="G40" s="31">
        <f t="shared" si="5"/>
        <v>28888918</v>
      </c>
      <c r="H40" s="31">
        <f t="shared" si="5"/>
        <v>-5465874</v>
      </c>
      <c r="I40" s="31">
        <f t="shared" si="5"/>
        <v>45613619</v>
      </c>
      <c r="J40" s="31">
        <f t="shared" si="5"/>
        <v>69036663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69036663</v>
      </c>
      <c r="X40" s="31">
        <f t="shared" si="5"/>
        <v>12223170</v>
      </c>
      <c r="Y40" s="31">
        <f t="shared" si="5"/>
        <v>56813493</v>
      </c>
      <c r="Z40" s="32">
        <f>+IF(X40&lt;&gt;0,+(Y40/X40)*100,0)</f>
        <v>464.80162674658044</v>
      </c>
      <c r="AA40" s="33">
        <f>+AA34+AA39</f>
        <v>48892899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-433688400</v>
      </c>
      <c r="D42" s="43">
        <f>+D25-D40</f>
        <v>0</v>
      </c>
      <c r="E42" s="44">
        <f t="shared" si="6"/>
        <v>-218659987</v>
      </c>
      <c r="F42" s="45">
        <f t="shared" si="6"/>
        <v>-218659987</v>
      </c>
      <c r="G42" s="45">
        <f t="shared" si="6"/>
        <v>-320346931</v>
      </c>
      <c r="H42" s="45">
        <f t="shared" si="6"/>
        <v>63501416</v>
      </c>
      <c r="I42" s="45">
        <f t="shared" si="6"/>
        <v>-16376313</v>
      </c>
      <c r="J42" s="45">
        <f t="shared" si="6"/>
        <v>-273221828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-273221828</v>
      </c>
      <c r="X42" s="45">
        <f t="shared" si="6"/>
        <v>-54664869</v>
      </c>
      <c r="Y42" s="45">
        <f t="shared" si="6"/>
        <v>-218556959</v>
      </c>
      <c r="Z42" s="46">
        <f>+IF(X42&lt;&gt;0,+(Y42/X42)*100,0)</f>
        <v>399.81246273543616</v>
      </c>
      <c r="AA42" s="47">
        <f>+AA25-AA40</f>
        <v>-218659987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-218659982</v>
      </c>
      <c r="F45" s="20">
        <v>-218659982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-54664989</v>
      </c>
      <c r="Y45" s="20">
        <v>54664989</v>
      </c>
      <c r="Z45" s="48">
        <v>-100</v>
      </c>
      <c r="AA45" s="22">
        <v>-218659982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-218659982</v>
      </c>
      <c r="F48" s="53">
        <f t="shared" si="7"/>
        <v>-218659982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-54664989</v>
      </c>
      <c r="Y48" s="53">
        <f t="shared" si="7"/>
        <v>54664989</v>
      </c>
      <c r="Z48" s="54">
        <f>+IF(X48&lt;&gt;0,+(Y48/X48)*100,0)</f>
        <v>-100</v>
      </c>
      <c r="AA48" s="55">
        <f>SUM(AA45:AA47)</f>
        <v>-218659982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-380846000</v>
      </c>
      <c r="F6" s="20">
        <v>-380846000</v>
      </c>
      <c r="G6" s="20">
        <v>103323178</v>
      </c>
      <c r="H6" s="20">
        <v>-67143484</v>
      </c>
      <c r="I6" s="20">
        <v>23031942</v>
      </c>
      <c r="J6" s="20">
        <v>59211636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59211636</v>
      </c>
      <c r="X6" s="20">
        <v>-19864641</v>
      </c>
      <c r="Y6" s="20">
        <v>79076277</v>
      </c>
      <c r="Z6" s="21">
        <v>-398.07554035333436</v>
      </c>
      <c r="AA6" s="22">
        <v>-380846000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20576000</v>
      </c>
      <c r="F8" s="20">
        <v>20576000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5144001</v>
      </c>
      <c r="Y8" s="20">
        <v>-5144001</v>
      </c>
      <c r="Z8" s="21">
        <v>-100</v>
      </c>
      <c r="AA8" s="22">
        <v>20576000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</v>
      </c>
      <c r="Y11" s="20">
        <v>-2</v>
      </c>
      <c r="Z11" s="21">
        <v>-100</v>
      </c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-360270000</v>
      </c>
      <c r="F12" s="31">
        <f t="shared" si="0"/>
        <v>-360270000</v>
      </c>
      <c r="G12" s="31">
        <f t="shared" si="0"/>
        <v>103323178</v>
      </c>
      <c r="H12" s="31">
        <f t="shared" si="0"/>
        <v>-67143484</v>
      </c>
      <c r="I12" s="31">
        <f t="shared" si="0"/>
        <v>23031942</v>
      </c>
      <c r="J12" s="31">
        <f t="shared" si="0"/>
        <v>59211636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59211636</v>
      </c>
      <c r="X12" s="31">
        <f t="shared" si="0"/>
        <v>-14720638</v>
      </c>
      <c r="Y12" s="31">
        <f t="shared" si="0"/>
        <v>73932274</v>
      </c>
      <c r="Z12" s="32">
        <f>+IF(X12&lt;&gt;0,+(Y12/X12)*100,0)</f>
        <v>-502.23552810686601</v>
      </c>
      <c r="AA12" s="33">
        <f>SUM(AA6:AA11)</f>
        <v>-360270000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2962138336</v>
      </c>
      <c r="D19" s="18"/>
      <c r="E19" s="19">
        <v>3212439629</v>
      </c>
      <c r="F19" s="20">
        <v>3212439629</v>
      </c>
      <c r="G19" s="20">
        <v>38659907</v>
      </c>
      <c r="H19" s="20">
        <v>51262325</v>
      </c>
      <c r="I19" s="20">
        <v>13152564</v>
      </c>
      <c r="J19" s="20">
        <v>103074796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103074796</v>
      </c>
      <c r="X19" s="20">
        <v>3049984417</v>
      </c>
      <c r="Y19" s="20">
        <v>-2946909621</v>
      </c>
      <c r="Z19" s="21">
        <v>-96.620481225232439</v>
      </c>
      <c r="AA19" s="22">
        <v>3212439629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2962138336</v>
      </c>
      <c r="D24" s="29">
        <f>SUM(D15:D23)</f>
        <v>0</v>
      </c>
      <c r="E24" s="36">
        <f t="shared" si="1"/>
        <v>3212439629</v>
      </c>
      <c r="F24" s="37">
        <f t="shared" si="1"/>
        <v>3212439629</v>
      </c>
      <c r="G24" s="37">
        <f t="shared" si="1"/>
        <v>38659907</v>
      </c>
      <c r="H24" s="37">
        <f t="shared" si="1"/>
        <v>51262325</v>
      </c>
      <c r="I24" s="37">
        <f t="shared" si="1"/>
        <v>13152564</v>
      </c>
      <c r="J24" s="37">
        <f t="shared" si="1"/>
        <v>103074796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103074796</v>
      </c>
      <c r="X24" s="37">
        <f t="shared" si="1"/>
        <v>3049984417</v>
      </c>
      <c r="Y24" s="37">
        <f t="shared" si="1"/>
        <v>-2946909621</v>
      </c>
      <c r="Z24" s="38">
        <f>+IF(X24&lt;&gt;0,+(Y24/X24)*100,0)</f>
        <v>-96.620481225232439</v>
      </c>
      <c r="AA24" s="39">
        <f>SUM(AA15:AA23)</f>
        <v>3212439629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2962138336</v>
      </c>
      <c r="D25" s="29">
        <f>+D12+D24</f>
        <v>0</v>
      </c>
      <c r="E25" s="30">
        <f t="shared" si="2"/>
        <v>2852169629</v>
      </c>
      <c r="F25" s="31">
        <f t="shared" si="2"/>
        <v>2852169629</v>
      </c>
      <c r="G25" s="31">
        <f t="shared" si="2"/>
        <v>141983085</v>
      </c>
      <c r="H25" s="31">
        <f t="shared" si="2"/>
        <v>-15881159</v>
      </c>
      <c r="I25" s="31">
        <f t="shared" si="2"/>
        <v>36184506</v>
      </c>
      <c r="J25" s="31">
        <f t="shared" si="2"/>
        <v>162286432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162286432</v>
      </c>
      <c r="X25" s="31">
        <f t="shared" si="2"/>
        <v>3035263779</v>
      </c>
      <c r="Y25" s="31">
        <f t="shared" si="2"/>
        <v>-2872977347</v>
      </c>
      <c r="Z25" s="32">
        <f>+IF(X25&lt;&gt;0,+(Y25/X25)*100,0)</f>
        <v>-94.653300542680768</v>
      </c>
      <c r="AA25" s="33">
        <f>+AA12+AA24</f>
        <v>2852169629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26119274</v>
      </c>
      <c r="F32" s="20">
        <v>26119274</v>
      </c>
      <c r="G32" s="20">
        <v>104755103</v>
      </c>
      <c r="H32" s="20">
        <v>-42904092</v>
      </c>
      <c r="I32" s="20">
        <v>29294293</v>
      </c>
      <c r="J32" s="20">
        <v>91145304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91145304</v>
      </c>
      <c r="X32" s="20">
        <v>26119274</v>
      </c>
      <c r="Y32" s="20">
        <v>65026030</v>
      </c>
      <c r="Z32" s="21">
        <v>248.95802999731157</v>
      </c>
      <c r="AA32" s="22">
        <v>26119274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26119274</v>
      </c>
      <c r="F34" s="31">
        <f t="shared" si="3"/>
        <v>26119274</v>
      </c>
      <c r="G34" s="31">
        <f t="shared" si="3"/>
        <v>104755103</v>
      </c>
      <c r="H34" s="31">
        <f t="shared" si="3"/>
        <v>-42904092</v>
      </c>
      <c r="I34" s="31">
        <f t="shared" si="3"/>
        <v>29294293</v>
      </c>
      <c r="J34" s="31">
        <f t="shared" si="3"/>
        <v>91145304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91145304</v>
      </c>
      <c r="X34" s="31">
        <f t="shared" si="3"/>
        <v>26119274</v>
      </c>
      <c r="Y34" s="31">
        <f t="shared" si="3"/>
        <v>65026030</v>
      </c>
      <c r="Z34" s="32">
        <f>+IF(X34&lt;&gt;0,+(Y34/X34)*100,0)</f>
        <v>248.95802999731157</v>
      </c>
      <c r="AA34" s="33">
        <f>SUM(AA29:AA33)</f>
        <v>26119274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26119274</v>
      </c>
      <c r="F40" s="31">
        <f t="shared" si="5"/>
        <v>26119274</v>
      </c>
      <c r="G40" s="31">
        <f t="shared" si="5"/>
        <v>104755103</v>
      </c>
      <c r="H40" s="31">
        <f t="shared" si="5"/>
        <v>-42904092</v>
      </c>
      <c r="I40" s="31">
        <f t="shared" si="5"/>
        <v>29294293</v>
      </c>
      <c r="J40" s="31">
        <f t="shared" si="5"/>
        <v>91145304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91145304</v>
      </c>
      <c r="X40" s="31">
        <f t="shared" si="5"/>
        <v>26119274</v>
      </c>
      <c r="Y40" s="31">
        <f t="shared" si="5"/>
        <v>65026030</v>
      </c>
      <c r="Z40" s="32">
        <f>+IF(X40&lt;&gt;0,+(Y40/X40)*100,0)</f>
        <v>248.95802999731157</v>
      </c>
      <c r="AA40" s="33">
        <f>+AA34+AA39</f>
        <v>26119274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2962138336</v>
      </c>
      <c r="D42" s="43">
        <f>+D25-D40</f>
        <v>0</v>
      </c>
      <c r="E42" s="44">
        <f t="shared" si="6"/>
        <v>2826050355</v>
      </c>
      <c r="F42" s="45">
        <f t="shared" si="6"/>
        <v>2826050355</v>
      </c>
      <c r="G42" s="45">
        <f t="shared" si="6"/>
        <v>37227982</v>
      </c>
      <c r="H42" s="45">
        <f t="shared" si="6"/>
        <v>27022933</v>
      </c>
      <c r="I42" s="45">
        <f t="shared" si="6"/>
        <v>6890213</v>
      </c>
      <c r="J42" s="45">
        <f t="shared" si="6"/>
        <v>71141128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71141128</v>
      </c>
      <c r="X42" s="45">
        <f t="shared" si="6"/>
        <v>3009144505</v>
      </c>
      <c r="Y42" s="45">
        <f t="shared" si="6"/>
        <v>-2938003377</v>
      </c>
      <c r="Z42" s="46">
        <f>+IF(X42&lt;&gt;0,+(Y42/X42)*100,0)</f>
        <v>-97.635835438218677</v>
      </c>
      <c r="AA42" s="47">
        <f>+AA25-AA40</f>
        <v>2826050355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42897102</v>
      </c>
      <c r="D6" s="18"/>
      <c r="E6" s="19">
        <v>-113436276</v>
      </c>
      <c r="F6" s="20">
        <v>-113436276</v>
      </c>
      <c r="G6" s="20">
        <v>43292830</v>
      </c>
      <c r="H6" s="20">
        <v>-225979</v>
      </c>
      <c r="I6" s="20">
        <v>3321139</v>
      </c>
      <c r="J6" s="20">
        <v>46387990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46387990</v>
      </c>
      <c r="X6" s="20">
        <v>-28359075</v>
      </c>
      <c r="Y6" s="20">
        <v>74747065</v>
      </c>
      <c r="Z6" s="21">
        <v>-263.57370612405379</v>
      </c>
      <c r="AA6" s="22">
        <v>-113436276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26927412</v>
      </c>
      <c r="D8" s="18"/>
      <c r="E8" s="19">
        <v>49334537</v>
      </c>
      <c r="F8" s="20">
        <v>49334537</v>
      </c>
      <c r="G8" s="20">
        <v>28601315</v>
      </c>
      <c r="H8" s="20">
        <v>2134290</v>
      </c>
      <c r="I8" s="20">
        <v>4900082</v>
      </c>
      <c r="J8" s="20">
        <v>35635687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35635687</v>
      </c>
      <c r="X8" s="20">
        <v>12333633</v>
      </c>
      <c r="Y8" s="20">
        <v>23302054</v>
      </c>
      <c r="Z8" s="21">
        <v>188.93098246072347</v>
      </c>
      <c r="AA8" s="22">
        <v>49334537</v>
      </c>
    </row>
    <row r="9" spans="1:27" ht="13.5" x14ac:dyDescent="0.25">
      <c r="A9" s="23" t="s">
        <v>37</v>
      </c>
      <c r="B9" s="17" t="s">
        <v>32</v>
      </c>
      <c r="C9" s="18">
        <v>10381074</v>
      </c>
      <c r="D9" s="18"/>
      <c r="E9" s="19"/>
      <c r="F9" s="20"/>
      <c r="G9" s="20">
        <v>10405150</v>
      </c>
      <c r="H9" s="20">
        <v>620831</v>
      </c>
      <c r="I9" s="20">
        <v>-472903</v>
      </c>
      <c r="J9" s="20">
        <v>10553078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10553078</v>
      </c>
      <c r="X9" s="20"/>
      <c r="Y9" s="20">
        <v>10553078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-1714247</v>
      </c>
      <c r="D11" s="18"/>
      <c r="E11" s="19"/>
      <c r="F11" s="20"/>
      <c r="G11" s="20">
        <v>-1714247</v>
      </c>
      <c r="H11" s="20"/>
      <c r="I11" s="20"/>
      <c r="J11" s="20">
        <v>-1714247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-1714247</v>
      </c>
      <c r="X11" s="20"/>
      <c r="Y11" s="20">
        <v>-1714247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78491341</v>
      </c>
      <c r="D12" s="29">
        <f>SUM(D6:D11)</f>
        <v>0</v>
      </c>
      <c r="E12" s="30">
        <f t="shared" si="0"/>
        <v>-64101739</v>
      </c>
      <c r="F12" s="31">
        <f t="shared" si="0"/>
        <v>-64101739</v>
      </c>
      <c r="G12" s="31">
        <f t="shared" si="0"/>
        <v>80585048</v>
      </c>
      <c r="H12" s="31">
        <f t="shared" si="0"/>
        <v>2529142</v>
      </c>
      <c r="I12" s="31">
        <f t="shared" si="0"/>
        <v>7748318</v>
      </c>
      <c r="J12" s="31">
        <f t="shared" si="0"/>
        <v>90862508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90862508</v>
      </c>
      <c r="X12" s="31">
        <f t="shared" si="0"/>
        <v>-16025442</v>
      </c>
      <c r="Y12" s="31">
        <f t="shared" si="0"/>
        <v>106887950</v>
      </c>
      <c r="Z12" s="32">
        <f>+IF(X12&lt;&gt;0,+(Y12/X12)*100,0)</f>
        <v>-666.98909147092479</v>
      </c>
      <c r="AA12" s="33">
        <f>SUM(AA6:AA11)</f>
        <v>-64101739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130663512</v>
      </c>
      <c r="D19" s="18"/>
      <c r="E19" s="19">
        <v>55332236</v>
      </c>
      <c r="F19" s="20">
        <v>55332236</v>
      </c>
      <c r="G19" s="20">
        <v>97746782</v>
      </c>
      <c r="H19" s="20">
        <v>32916729</v>
      </c>
      <c r="I19" s="20">
        <v>-106643</v>
      </c>
      <c r="J19" s="20">
        <v>130556868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130556868</v>
      </c>
      <c r="X19" s="20">
        <v>13833063</v>
      </c>
      <c r="Y19" s="20">
        <v>116723805</v>
      </c>
      <c r="Z19" s="21">
        <v>843.80303190985251</v>
      </c>
      <c r="AA19" s="22">
        <v>55332236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130663512</v>
      </c>
      <c r="D24" s="29">
        <f>SUM(D15:D23)</f>
        <v>0</v>
      </c>
      <c r="E24" s="36">
        <f t="shared" si="1"/>
        <v>55332236</v>
      </c>
      <c r="F24" s="37">
        <f t="shared" si="1"/>
        <v>55332236</v>
      </c>
      <c r="G24" s="37">
        <f t="shared" si="1"/>
        <v>97746782</v>
      </c>
      <c r="H24" s="37">
        <f t="shared" si="1"/>
        <v>32916729</v>
      </c>
      <c r="I24" s="37">
        <f t="shared" si="1"/>
        <v>-106643</v>
      </c>
      <c r="J24" s="37">
        <f t="shared" si="1"/>
        <v>130556868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130556868</v>
      </c>
      <c r="X24" s="37">
        <f t="shared" si="1"/>
        <v>13833063</v>
      </c>
      <c r="Y24" s="37">
        <f t="shared" si="1"/>
        <v>116723805</v>
      </c>
      <c r="Z24" s="38">
        <f>+IF(X24&lt;&gt;0,+(Y24/X24)*100,0)</f>
        <v>843.80303190985251</v>
      </c>
      <c r="AA24" s="39">
        <f>SUM(AA15:AA23)</f>
        <v>55332236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209154853</v>
      </c>
      <c r="D25" s="29">
        <f>+D12+D24</f>
        <v>0</v>
      </c>
      <c r="E25" s="30">
        <f t="shared" si="2"/>
        <v>-8769503</v>
      </c>
      <c r="F25" s="31">
        <f t="shared" si="2"/>
        <v>-8769503</v>
      </c>
      <c r="G25" s="31">
        <f t="shared" si="2"/>
        <v>178331830</v>
      </c>
      <c r="H25" s="31">
        <f t="shared" si="2"/>
        <v>35445871</v>
      </c>
      <c r="I25" s="31">
        <f t="shared" si="2"/>
        <v>7641675</v>
      </c>
      <c r="J25" s="31">
        <f t="shared" si="2"/>
        <v>221419376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221419376</v>
      </c>
      <c r="X25" s="31">
        <f t="shared" si="2"/>
        <v>-2192379</v>
      </c>
      <c r="Y25" s="31">
        <f t="shared" si="2"/>
        <v>223611755</v>
      </c>
      <c r="Z25" s="32">
        <f>+IF(X25&lt;&gt;0,+(Y25/X25)*100,0)</f>
        <v>-10199.502686351219</v>
      </c>
      <c r="AA25" s="33">
        <f>+AA12+AA24</f>
        <v>-8769503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-122778</v>
      </c>
      <c r="D31" s="18"/>
      <c r="E31" s="19"/>
      <c r="F31" s="20"/>
      <c r="G31" s="20">
        <v>-123416</v>
      </c>
      <c r="H31" s="20">
        <v>-1672</v>
      </c>
      <c r="I31" s="20">
        <v>-985</v>
      </c>
      <c r="J31" s="20">
        <v>-126073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-126073</v>
      </c>
      <c r="X31" s="20"/>
      <c r="Y31" s="20">
        <v>-126073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126432097</v>
      </c>
      <c r="D32" s="18"/>
      <c r="E32" s="19"/>
      <c r="F32" s="20"/>
      <c r="G32" s="20">
        <v>124033244</v>
      </c>
      <c r="H32" s="20">
        <v>2236706</v>
      </c>
      <c r="I32" s="20">
        <v>-2192568</v>
      </c>
      <c r="J32" s="20">
        <v>124077382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124077382</v>
      </c>
      <c r="X32" s="20"/>
      <c r="Y32" s="20">
        <v>124077382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126309319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123909828</v>
      </c>
      <c r="H34" s="31">
        <f t="shared" si="3"/>
        <v>2235034</v>
      </c>
      <c r="I34" s="31">
        <f t="shared" si="3"/>
        <v>-2193553</v>
      </c>
      <c r="J34" s="31">
        <f t="shared" si="3"/>
        <v>123951309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123951309</v>
      </c>
      <c r="X34" s="31">
        <f t="shared" si="3"/>
        <v>0</v>
      </c>
      <c r="Y34" s="31">
        <f t="shared" si="3"/>
        <v>123951309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126309319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123909828</v>
      </c>
      <c r="H40" s="31">
        <f t="shared" si="5"/>
        <v>2235034</v>
      </c>
      <c r="I40" s="31">
        <f t="shared" si="5"/>
        <v>-2193553</v>
      </c>
      <c r="J40" s="31">
        <f t="shared" si="5"/>
        <v>123951309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123951309</v>
      </c>
      <c r="X40" s="31">
        <f t="shared" si="5"/>
        <v>0</v>
      </c>
      <c r="Y40" s="31">
        <f t="shared" si="5"/>
        <v>123951309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82845534</v>
      </c>
      <c r="D42" s="43">
        <f>+D25-D40</f>
        <v>0</v>
      </c>
      <c r="E42" s="44">
        <f t="shared" si="6"/>
        <v>-8769503</v>
      </c>
      <c r="F42" s="45">
        <f t="shared" si="6"/>
        <v>-8769503</v>
      </c>
      <c r="G42" s="45">
        <f t="shared" si="6"/>
        <v>54422002</v>
      </c>
      <c r="H42" s="45">
        <f t="shared" si="6"/>
        <v>33210837</v>
      </c>
      <c r="I42" s="45">
        <f t="shared" si="6"/>
        <v>9835228</v>
      </c>
      <c r="J42" s="45">
        <f t="shared" si="6"/>
        <v>97468067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97468067</v>
      </c>
      <c r="X42" s="45">
        <f t="shared" si="6"/>
        <v>-2192379</v>
      </c>
      <c r="Y42" s="45">
        <f t="shared" si="6"/>
        <v>99660446</v>
      </c>
      <c r="Z42" s="46">
        <f>+IF(X42&lt;&gt;0,+(Y42/X42)*100,0)</f>
        <v>-4545.7672236415328</v>
      </c>
      <c r="AA42" s="47">
        <f>+AA25-AA40</f>
        <v>-8769503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-8769503</v>
      </c>
      <c r="F45" s="20">
        <v>-8769503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-2192379</v>
      </c>
      <c r="Y45" s="20">
        <v>2192379</v>
      </c>
      <c r="Z45" s="48">
        <v>-100</v>
      </c>
      <c r="AA45" s="22">
        <v>-8769503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-8769503</v>
      </c>
      <c r="F48" s="53">
        <f t="shared" si="7"/>
        <v>-8769503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-2192379</v>
      </c>
      <c r="Y48" s="53">
        <f t="shared" si="7"/>
        <v>2192379</v>
      </c>
      <c r="Z48" s="54">
        <f>+IF(X48&lt;&gt;0,+(Y48/X48)*100,0)</f>
        <v>-100</v>
      </c>
      <c r="AA48" s="55">
        <f>SUM(AA45:AA47)</f>
        <v>-8769503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3212109</v>
      </c>
      <c r="J8" s="20">
        <v>3212109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3212109</v>
      </c>
      <c r="X8" s="20"/>
      <c r="Y8" s="20">
        <v>3212109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13400000</v>
      </c>
      <c r="F11" s="20">
        <v>13400000</v>
      </c>
      <c r="G11" s="20">
        <v>-217380</v>
      </c>
      <c r="H11" s="20"/>
      <c r="I11" s="20">
        <v>159167</v>
      </c>
      <c r="J11" s="20">
        <v>-58213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-58213</v>
      </c>
      <c r="X11" s="20">
        <v>3350006</v>
      </c>
      <c r="Y11" s="20">
        <v>-3408219</v>
      </c>
      <c r="Z11" s="21">
        <v>-101.73769838024171</v>
      </c>
      <c r="AA11" s="22">
        <v>13400000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13400000</v>
      </c>
      <c r="F12" s="31">
        <f t="shared" si="0"/>
        <v>13400000</v>
      </c>
      <c r="G12" s="31">
        <f t="shared" si="0"/>
        <v>-217380</v>
      </c>
      <c r="H12" s="31">
        <f t="shared" si="0"/>
        <v>0</v>
      </c>
      <c r="I12" s="31">
        <f t="shared" si="0"/>
        <v>3371276</v>
      </c>
      <c r="J12" s="31">
        <f t="shared" si="0"/>
        <v>3153896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3153896</v>
      </c>
      <c r="X12" s="31">
        <f t="shared" si="0"/>
        <v>3350006</v>
      </c>
      <c r="Y12" s="31">
        <f t="shared" si="0"/>
        <v>-196110</v>
      </c>
      <c r="Z12" s="32">
        <f>+IF(X12&lt;&gt;0,+(Y12/X12)*100,0)</f>
        <v>-5.8540193659354633</v>
      </c>
      <c r="AA12" s="33">
        <f>SUM(AA6:AA11)</f>
        <v>13400000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41650838</v>
      </c>
      <c r="D19" s="18"/>
      <c r="E19" s="19">
        <v>20655000</v>
      </c>
      <c r="F19" s="20">
        <v>20655000</v>
      </c>
      <c r="G19" s="20"/>
      <c r="H19" s="20"/>
      <c r="I19" s="20">
        <v>3374230</v>
      </c>
      <c r="J19" s="20">
        <v>3374230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3374230</v>
      </c>
      <c r="X19" s="20">
        <v>5163750</v>
      </c>
      <c r="Y19" s="20">
        <v>-1789520</v>
      </c>
      <c r="Z19" s="21">
        <v>-34.655434519486803</v>
      </c>
      <c r="AA19" s="22">
        <v>20655000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41650838</v>
      </c>
      <c r="D24" s="29">
        <f>SUM(D15:D23)</f>
        <v>0</v>
      </c>
      <c r="E24" s="36">
        <f t="shared" si="1"/>
        <v>20655000</v>
      </c>
      <c r="F24" s="37">
        <f t="shared" si="1"/>
        <v>20655000</v>
      </c>
      <c r="G24" s="37">
        <f t="shared" si="1"/>
        <v>0</v>
      </c>
      <c r="H24" s="37">
        <f t="shared" si="1"/>
        <v>0</v>
      </c>
      <c r="I24" s="37">
        <f t="shared" si="1"/>
        <v>3374230</v>
      </c>
      <c r="J24" s="37">
        <f t="shared" si="1"/>
        <v>3374230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3374230</v>
      </c>
      <c r="X24" s="37">
        <f t="shared" si="1"/>
        <v>5163750</v>
      </c>
      <c r="Y24" s="37">
        <f t="shared" si="1"/>
        <v>-1789520</v>
      </c>
      <c r="Z24" s="38">
        <f>+IF(X24&lt;&gt;0,+(Y24/X24)*100,0)</f>
        <v>-34.655434519486803</v>
      </c>
      <c r="AA24" s="39">
        <f>SUM(AA15:AA23)</f>
        <v>20655000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41650838</v>
      </c>
      <c r="D25" s="29">
        <f>+D12+D24</f>
        <v>0</v>
      </c>
      <c r="E25" s="30">
        <f t="shared" si="2"/>
        <v>34055000</v>
      </c>
      <c r="F25" s="31">
        <f t="shared" si="2"/>
        <v>34055000</v>
      </c>
      <c r="G25" s="31">
        <f t="shared" si="2"/>
        <v>-217380</v>
      </c>
      <c r="H25" s="31">
        <f t="shared" si="2"/>
        <v>0</v>
      </c>
      <c r="I25" s="31">
        <f t="shared" si="2"/>
        <v>6745506</v>
      </c>
      <c r="J25" s="31">
        <f t="shared" si="2"/>
        <v>6528126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6528126</v>
      </c>
      <c r="X25" s="31">
        <f t="shared" si="2"/>
        <v>8513756</v>
      </c>
      <c r="Y25" s="31">
        <f t="shared" si="2"/>
        <v>-1985630</v>
      </c>
      <c r="Z25" s="32">
        <f>+IF(X25&lt;&gt;0,+(Y25/X25)*100,0)</f>
        <v>-23.322608728744399</v>
      </c>
      <c r="AA25" s="33">
        <f>+AA12+AA24</f>
        <v>34055000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41650838</v>
      </c>
      <c r="D42" s="43">
        <f>+D25-D40</f>
        <v>0</v>
      </c>
      <c r="E42" s="44">
        <f t="shared" si="6"/>
        <v>34055000</v>
      </c>
      <c r="F42" s="45">
        <f t="shared" si="6"/>
        <v>34055000</v>
      </c>
      <c r="G42" s="45">
        <f t="shared" si="6"/>
        <v>-217380</v>
      </c>
      <c r="H42" s="45">
        <f t="shared" si="6"/>
        <v>0</v>
      </c>
      <c r="I42" s="45">
        <f t="shared" si="6"/>
        <v>6745506</v>
      </c>
      <c r="J42" s="45">
        <f t="shared" si="6"/>
        <v>6528126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6528126</v>
      </c>
      <c r="X42" s="45">
        <f t="shared" si="6"/>
        <v>8513756</v>
      </c>
      <c r="Y42" s="45">
        <f t="shared" si="6"/>
        <v>-1985630</v>
      </c>
      <c r="Z42" s="46">
        <f>+IF(X42&lt;&gt;0,+(Y42/X42)*100,0)</f>
        <v>-23.322608728744399</v>
      </c>
      <c r="AA42" s="47">
        <f>+AA25-AA40</f>
        <v>34055000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-10043950</v>
      </c>
      <c r="D6" s="18"/>
      <c r="E6" s="19">
        <v>34751655</v>
      </c>
      <c r="F6" s="20">
        <v>34751655</v>
      </c>
      <c r="G6" s="20">
        <v>-11295703</v>
      </c>
      <c r="H6" s="20">
        <v>709851</v>
      </c>
      <c r="I6" s="20">
        <v>-3318128</v>
      </c>
      <c r="J6" s="20">
        <v>-13903980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-13903980</v>
      </c>
      <c r="X6" s="20">
        <v>8687910</v>
      </c>
      <c r="Y6" s="20">
        <v>-22591890</v>
      </c>
      <c r="Z6" s="21">
        <v>-260.03826006484877</v>
      </c>
      <c r="AA6" s="22">
        <v>34751655</v>
      </c>
    </row>
    <row r="7" spans="1:27" ht="13.5" x14ac:dyDescent="0.25">
      <c r="A7" s="23" t="s">
        <v>35</v>
      </c>
      <c r="B7" s="17" t="s">
        <v>32</v>
      </c>
      <c r="C7" s="18">
        <v>325</v>
      </c>
      <c r="D7" s="18"/>
      <c r="E7" s="19"/>
      <c r="F7" s="20"/>
      <c r="G7" s="20">
        <v>325</v>
      </c>
      <c r="H7" s="20"/>
      <c r="I7" s="20"/>
      <c r="J7" s="20">
        <v>325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325</v>
      </c>
      <c r="X7" s="20"/>
      <c r="Y7" s="20">
        <v>325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46969467</v>
      </c>
      <c r="D8" s="18"/>
      <c r="E8" s="19">
        <v>6867814</v>
      </c>
      <c r="F8" s="20">
        <v>6867814</v>
      </c>
      <c r="G8" s="20">
        <v>48494288</v>
      </c>
      <c r="H8" s="20">
        <v>818406</v>
      </c>
      <c r="I8" s="20">
        <v>1080641</v>
      </c>
      <c r="J8" s="20">
        <v>50393335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50393335</v>
      </c>
      <c r="X8" s="20">
        <v>1716954</v>
      </c>
      <c r="Y8" s="20">
        <v>48676381</v>
      </c>
      <c r="Z8" s="21">
        <v>2835.042814193042</v>
      </c>
      <c r="AA8" s="22">
        <v>6867814</v>
      </c>
    </row>
    <row r="9" spans="1:27" ht="13.5" x14ac:dyDescent="0.25">
      <c r="A9" s="23" t="s">
        <v>37</v>
      </c>
      <c r="B9" s="17" t="s">
        <v>32</v>
      </c>
      <c r="C9" s="18">
        <v>12528110</v>
      </c>
      <c r="D9" s="18"/>
      <c r="E9" s="19"/>
      <c r="F9" s="20"/>
      <c r="G9" s="20">
        <v>12659163</v>
      </c>
      <c r="H9" s="20">
        <v>207453</v>
      </c>
      <c r="I9" s="20">
        <v>213225</v>
      </c>
      <c r="J9" s="20">
        <v>13079841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13079841</v>
      </c>
      <c r="X9" s="20"/>
      <c r="Y9" s="20">
        <v>13079841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7420000</v>
      </c>
      <c r="F11" s="20">
        <v>7420000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1854999</v>
      </c>
      <c r="Y11" s="20">
        <v>-1854999</v>
      </c>
      <c r="Z11" s="21">
        <v>-100</v>
      </c>
      <c r="AA11" s="22">
        <v>7420000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49453952</v>
      </c>
      <c r="D12" s="29">
        <f>SUM(D6:D11)</f>
        <v>0</v>
      </c>
      <c r="E12" s="30">
        <f t="shared" si="0"/>
        <v>49039469</v>
      </c>
      <c r="F12" s="31">
        <f t="shared" si="0"/>
        <v>49039469</v>
      </c>
      <c r="G12" s="31">
        <f t="shared" si="0"/>
        <v>49858073</v>
      </c>
      <c r="H12" s="31">
        <f t="shared" si="0"/>
        <v>1735710</v>
      </c>
      <c r="I12" s="31">
        <f t="shared" si="0"/>
        <v>-2024262</v>
      </c>
      <c r="J12" s="31">
        <f t="shared" si="0"/>
        <v>49569521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49569521</v>
      </c>
      <c r="X12" s="31">
        <f t="shared" si="0"/>
        <v>12259863</v>
      </c>
      <c r="Y12" s="31">
        <f t="shared" si="0"/>
        <v>37309658</v>
      </c>
      <c r="Z12" s="32">
        <f>+IF(X12&lt;&gt;0,+(Y12/X12)*100,0)</f>
        <v>304.32361275162697</v>
      </c>
      <c r="AA12" s="33">
        <f>SUM(AA6:AA11)</f>
        <v>49039469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335824932</v>
      </c>
      <c r="D19" s="18"/>
      <c r="E19" s="19">
        <v>10990576</v>
      </c>
      <c r="F19" s="20">
        <v>10990576</v>
      </c>
      <c r="G19" s="20">
        <v>340545830</v>
      </c>
      <c r="H19" s="20">
        <v>-1868896</v>
      </c>
      <c r="I19" s="20">
        <v>87024</v>
      </c>
      <c r="J19" s="20">
        <v>338763958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338763958</v>
      </c>
      <c r="X19" s="20">
        <v>2747646</v>
      </c>
      <c r="Y19" s="20">
        <v>336016312</v>
      </c>
      <c r="Z19" s="21">
        <v>12229.243214009373</v>
      </c>
      <c r="AA19" s="22">
        <v>10990576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335824932</v>
      </c>
      <c r="D24" s="29">
        <f>SUM(D15:D23)</f>
        <v>0</v>
      </c>
      <c r="E24" s="36">
        <f t="shared" si="1"/>
        <v>10990576</v>
      </c>
      <c r="F24" s="37">
        <f t="shared" si="1"/>
        <v>10990576</v>
      </c>
      <c r="G24" s="37">
        <f t="shared" si="1"/>
        <v>340545830</v>
      </c>
      <c r="H24" s="37">
        <f t="shared" si="1"/>
        <v>-1868896</v>
      </c>
      <c r="I24" s="37">
        <f t="shared" si="1"/>
        <v>87024</v>
      </c>
      <c r="J24" s="37">
        <f t="shared" si="1"/>
        <v>338763958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338763958</v>
      </c>
      <c r="X24" s="37">
        <f t="shared" si="1"/>
        <v>2747646</v>
      </c>
      <c r="Y24" s="37">
        <f t="shared" si="1"/>
        <v>336016312</v>
      </c>
      <c r="Z24" s="38">
        <f>+IF(X24&lt;&gt;0,+(Y24/X24)*100,0)</f>
        <v>12229.243214009373</v>
      </c>
      <c r="AA24" s="39">
        <f>SUM(AA15:AA23)</f>
        <v>10990576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385278884</v>
      </c>
      <c r="D25" s="29">
        <f>+D12+D24</f>
        <v>0</v>
      </c>
      <c r="E25" s="30">
        <f t="shared" si="2"/>
        <v>60030045</v>
      </c>
      <c r="F25" s="31">
        <f t="shared" si="2"/>
        <v>60030045</v>
      </c>
      <c r="G25" s="31">
        <f t="shared" si="2"/>
        <v>390403903</v>
      </c>
      <c r="H25" s="31">
        <f t="shared" si="2"/>
        <v>-133186</v>
      </c>
      <c r="I25" s="31">
        <f t="shared" si="2"/>
        <v>-1937238</v>
      </c>
      <c r="J25" s="31">
        <f t="shared" si="2"/>
        <v>388333479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388333479</v>
      </c>
      <c r="X25" s="31">
        <f t="shared" si="2"/>
        <v>15007509</v>
      </c>
      <c r="Y25" s="31">
        <f t="shared" si="2"/>
        <v>373325970</v>
      </c>
      <c r="Z25" s="32">
        <f>+IF(X25&lt;&gt;0,+(Y25/X25)*100,0)</f>
        <v>2487.5945101881998</v>
      </c>
      <c r="AA25" s="33">
        <f>+AA12+AA24</f>
        <v>60030045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-150581</v>
      </c>
      <c r="D31" s="18"/>
      <c r="E31" s="19"/>
      <c r="F31" s="20"/>
      <c r="G31" s="20">
        <v>-150581</v>
      </c>
      <c r="H31" s="20"/>
      <c r="I31" s="20"/>
      <c r="J31" s="20">
        <v>-150581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-150581</v>
      </c>
      <c r="X31" s="20"/>
      <c r="Y31" s="20">
        <v>-150581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32579260</v>
      </c>
      <c r="D32" s="18"/>
      <c r="E32" s="19">
        <v>-472126</v>
      </c>
      <c r="F32" s="20">
        <v>-472126</v>
      </c>
      <c r="G32" s="20">
        <v>30156556</v>
      </c>
      <c r="H32" s="20">
        <v>4111570</v>
      </c>
      <c r="I32" s="20">
        <v>-5121125</v>
      </c>
      <c r="J32" s="20">
        <v>29147001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29147001</v>
      </c>
      <c r="X32" s="20">
        <v>-118029</v>
      </c>
      <c r="Y32" s="20">
        <v>29265030</v>
      </c>
      <c r="Z32" s="21">
        <v>-24794.779249167579</v>
      </c>
      <c r="AA32" s="22">
        <v>-472126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32428679</v>
      </c>
      <c r="D34" s="29">
        <f>SUM(D29:D33)</f>
        <v>0</v>
      </c>
      <c r="E34" s="30">
        <f t="shared" si="3"/>
        <v>-472126</v>
      </c>
      <c r="F34" s="31">
        <f t="shared" si="3"/>
        <v>-472126</v>
      </c>
      <c r="G34" s="31">
        <f t="shared" si="3"/>
        <v>30005975</v>
      </c>
      <c r="H34" s="31">
        <f t="shared" si="3"/>
        <v>4111570</v>
      </c>
      <c r="I34" s="31">
        <f t="shared" si="3"/>
        <v>-5121125</v>
      </c>
      <c r="J34" s="31">
        <f t="shared" si="3"/>
        <v>28996420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28996420</v>
      </c>
      <c r="X34" s="31">
        <f t="shared" si="3"/>
        <v>-118029</v>
      </c>
      <c r="Y34" s="31">
        <f t="shared" si="3"/>
        <v>29114449</v>
      </c>
      <c r="Z34" s="32">
        <f>+IF(X34&lt;&gt;0,+(Y34/X34)*100,0)</f>
        <v>-24667.19958654229</v>
      </c>
      <c r="AA34" s="33">
        <f>SUM(AA29:AA33)</f>
        <v>-472126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32428679</v>
      </c>
      <c r="D40" s="29">
        <f>+D34+D39</f>
        <v>0</v>
      </c>
      <c r="E40" s="30">
        <f t="shared" si="5"/>
        <v>-472126</v>
      </c>
      <c r="F40" s="31">
        <f t="shared" si="5"/>
        <v>-472126</v>
      </c>
      <c r="G40" s="31">
        <f t="shared" si="5"/>
        <v>30005975</v>
      </c>
      <c r="H40" s="31">
        <f t="shared" si="5"/>
        <v>4111570</v>
      </c>
      <c r="I40" s="31">
        <f t="shared" si="5"/>
        <v>-5121125</v>
      </c>
      <c r="J40" s="31">
        <f t="shared" si="5"/>
        <v>28996420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28996420</v>
      </c>
      <c r="X40" s="31">
        <f t="shared" si="5"/>
        <v>-118029</v>
      </c>
      <c r="Y40" s="31">
        <f t="shared" si="5"/>
        <v>29114449</v>
      </c>
      <c r="Z40" s="32">
        <f>+IF(X40&lt;&gt;0,+(Y40/X40)*100,0)</f>
        <v>-24667.19958654229</v>
      </c>
      <c r="AA40" s="33">
        <f>+AA34+AA39</f>
        <v>-472126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352850205</v>
      </c>
      <c r="D42" s="43">
        <f>+D25-D40</f>
        <v>0</v>
      </c>
      <c r="E42" s="44">
        <f t="shared" si="6"/>
        <v>60502171</v>
      </c>
      <c r="F42" s="45">
        <f t="shared" si="6"/>
        <v>60502171</v>
      </c>
      <c r="G42" s="45">
        <f t="shared" si="6"/>
        <v>360397928</v>
      </c>
      <c r="H42" s="45">
        <f t="shared" si="6"/>
        <v>-4244756</v>
      </c>
      <c r="I42" s="45">
        <f t="shared" si="6"/>
        <v>3183887</v>
      </c>
      <c r="J42" s="45">
        <f t="shared" si="6"/>
        <v>359337059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359337059</v>
      </c>
      <c r="X42" s="45">
        <f t="shared" si="6"/>
        <v>15125538</v>
      </c>
      <c r="Y42" s="45">
        <f t="shared" si="6"/>
        <v>344211521</v>
      </c>
      <c r="Z42" s="46">
        <f>+IF(X42&lt;&gt;0,+(Y42/X42)*100,0)</f>
        <v>2275.6977041081118</v>
      </c>
      <c r="AA42" s="47">
        <f>+AA25-AA40</f>
        <v>60502171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60502174</v>
      </c>
      <c r="F45" s="20">
        <v>60502174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15125544</v>
      </c>
      <c r="Y45" s="20">
        <v>-15125544</v>
      </c>
      <c r="Z45" s="48">
        <v>-100</v>
      </c>
      <c r="AA45" s="22">
        <v>60502174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60502174</v>
      </c>
      <c r="F48" s="53">
        <f t="shared" si="7"/>
        <v>60502174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15125544</v>
      </c>
      <c r="Y48" s="53">
        <f t="shared" si="7"/>
        <v>-15125544</v>
      </c>
      <c r="Z48" s="54">
        <f>+IF(X48&lt;&gt;0,+(Y48/X48)*100,0)</f>
        <v>-100</v>
      </c>
      <c r="AA48" s="55">
        <f>SUM(AA45:AA47)</f>
        <v>60502174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26557420</v>
      </c>
      <c r="D8" s="18"/>
      <c r="E8" s="19">
        <v>153838250</v>
      </c>
      <c r="F8" s="20">
        <v>153838250</v>
      </c>
      <c r="G8" s="20">
        <v>324823418</v>
      </c>
      <c r="H8" s="20">
        <v>-281872540</v>
      </c>
      <c r="I8" s="20">
        <v>8365902</v>
      </c>
      <c r="J8" s="20">
        <v>51316780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51316780</v>
      </c>
      <c r="X8" s="20">
        <v>38459565</v>
      </c>
      <c r="Y8" s="20">
        <v>12857215</v>
      </c>
      <c r="Z8" s="21">
        <v>33.430474317637234</v>
      </c>
      <c r="AA8" s="22">
        <v>153838250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176148</v>
      </c>
      <c r="D11" s="18"/>
      <c r="E11" s="19">
        <v>126236</v>
      </c>
      <c r="F11" s="20">
        <v>126236</v>
      </c>
      <c r="G11" s="20">
        <v>126236</v>
      </c>
      <c r="H11" s="20">
        <v>49912</v>
      </c>
      <c r="I11" s="20"/>
      <c r="J11" s="20">
        <v>176148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176148</v>
      </c>
      <c r="X11" s="20">
        <v>31560</v>
      </c>
      <c r="Y11" s="20">
        <v>144588</v>
      </c>
      <c r="Z11" s="21">
        <v>458.13688212927752</v>
      </c>
      <c r="AA11" s="22">
        <v>126236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26733568</v>
      </c>
      <c r="D12" s="29">
        <f>SUM(D6:D11)</f>
        <v>0</v>
      </c>
      <c r="E12" s="30">
        <f t="shared" si="0"/>
        <v>153964486</v>
      </c>
      <c r="F12" s="31">
        <f t="shared" si="0"/>
        <v>153964486</v>
      </c>
      <c r="G12" s="31">
        <f t="shared" si="0"/>
        <v>324949654</v>
      </c>
      <c r="H12" s="31">
        <f t="shared" si="0"/>
        <v>-281822628</v>
      </c>
      <c r="I12" s="31">
        <f t="shared" si="0"/>
        <v>8365902</v>
      </c>
      <c r="J12" s="31">
        <f t="shared" si="0"/>
        <v>51492928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51492928</v>
      </c>
      <c r="X12" s="31">
        <f t="shared" si="0"/>
        <v>38491125</v>
      </c>
      <c r="Y12" s="31">
        <f t="shared" si="0"/>
        <v>13001803</v>
      </c>
      <c r="Z12" s="32">
        <f>+IF(X12&lt;&gt;0,+(Y12/X12)*100,0)</f>
        <v>33.778703532307773</v>
      </c>
      <c r="AA12" s="33">
        <f>SUM(AA6:AA11)</f>
        <v>153964486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3390691589</v>
      </c>
      <c r="D19" s="18"/>
      <c r="E19" s="19">
        <v>210947062</v>
      </c>
      <c r="F19" s="20">
        <v>210947062</v>
      </c>
      <c r="G19" s="20">
        <v>3441529770</v>
      </c>
      <c r="H19" s="20">
        <v>-50838180</v>
      </c>
      <c r="I19" s="20">
        <v>7014005</v>
      </c>
      <c r="J19" s="20">
        <v>3397705595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3397705595</v>
      </c>
      <c r="X19" s="20">
        <v>52736772</v>
      </c>
      <c r="Y19" s="20">
        <v>3344968823</v>
      </c>
      <c r="Z19" s="21">
        <v>6342.7636848914453</v>
      </c>
      <c r="AA19" s="22">
        <v>210947062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6435</v>
      </c>
      <c r="D22" s="18"/>
      <c r="E22" s="19"/>
      <c r="F22" s="20"/>
      <c r="G22" s="20">
        <v>5541</v>
      </c>
      <c r="H22" s="20">
        <v>894</v>
      </c>
      <c r="I22" s="20"/>
      <c r="J22" s="20">
        <v>6435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6435</v>
      </c>
      <c r="X22" s="20"/>
      <c r="Y22" s="20">
        <v>6435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3390698024</v>
      </c>
      <c r="D24" s="29">
        <f>SUM(D15:D23)</f>
        <v>0</v>
      </c>
      <c r="E24" s="36">
        <f t="shared" si="1"/>
        <v>210947062</v>
      </c>
      <c r="F24" s="37">
        <f t="shared" si="1"/>
        <v>210947062</v>
      </c>
      <c r="G24" s="37">
        <f t="shared" si="1"/>
        <v>3441535311</v>
      </c>
      <c r="H24" s="37">
        <f t="shared" si="1"/>
        <v>-50837286</v>
      </c>
      <c r="I24" s="37">
        <f t="shared" si="1"/>
        <v>7014005</v>
      </c>
      <c r="J24" s="37">
        <f t="shared" si="1"/>
        <v>3397712030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3397712030</v>
      </c>
      <c r="X24" s="37">
        <f t="shared" si="1"/>
        <v>52736772</v>
      </c>
      <c r="Y24" s="37">
        <f t="shared" si="1"/>
        <v>3344975258</v>
      </c>
      <c r="Z24" s="38">
        <f>+IF(X24&lt;&gt;0,+(Y24/X24)*100,0)</f>
        <v>6342.7758870034741</v>
      </c>
      <c r="AA24" s="39">
        <f>SUM(AA15:AA23)</f>
        <v>210947062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3417431592</v>
      </c>
      <c r="D25" s="29">
        <f>+D12+D24</f>
        <v>0</v>
      </c>
      <c r="E25" s="30">
        <f t="shared" si="2"/>
        <v>364911548</v>
      </c>
      <c r="F25" s="31">
        <f t="shared" si="2"/>
        <v>364911548</v>
      </c>
      <c r="G25" s="31">
        <f t="shared" si="2"/>
        <v>3766484965</v>
      </c>
      <c r="H25" s="31">
        <f t="shared" si="2"/>
        <v>-332659914</v>
      </c>
      <c r="I25" s="31">
        <f t="shared" si="2"/>
        <v>15379907</v>
      </c>
      <c r="J25" s="31">
        <f t="shared" si="2"/>
        <v>3449204958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3449204958</v>
      </c>
      <c r="X25" s="31">
        <f t="shared" si="2"/>
        <v>91227897</v>
      </c>
      <c r="Y25" s="31">
        <f t="shared" si="2"/>
        <v>3357977061</v>
      </c>
      <c r="Z25" s="32">
        <f>+IF(X25&lt;&gt;0,+(Y25/X25)*100,0)</f>
        <v>3680.8664579870779</v>
      </c>
      <c r="AA25" s="33">
        <f>+AA12+AA24</f>
        <v>364911548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4489214</v>
      </c>
      <c r="D31" s="18"/>
      <c r="E31" s="19"/>
      <c r="F31" s="20"/>
      <c r="G31" s="20">
        <v>4489214</v>
      </c>
      <c r="H31" s="20"/>
      <c r="I31" s="20"/>
      <c r="J31" s="20">
        <v>4489214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4489214</v>
      </c>
      <c r="X31" s="20"/>
      <c r="Y31" s="20">
        <v>4489214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54066144</v>
      </c>
      <c r="D32" s="18"/>
      <c r="E32" s="19"/>
      <c r="F32" s="20"/>
      <c r="G32" s="20">
        <v>54978755</v>
      </c>
      <c r="H32" s="20">
        <v>555162</v>
      </c>
      <c r="I32" s="20">
        <v>763071</v>
      </c>
      <c r="J32" s="20">
        <v>56296988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56296988</v>
      </c>
      <c r="X32" s="20"/>
      <c r="Y32" s="20">
        <v>56296988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58555358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59467969</v>
      </c>
      <c r="H34" s="31">
        <f t="shared" si="3"/>
        <v>555162</v>
      </c>
      <c r="I34" s="31">
        <f t="shared" si="3"/>
        <v>763071</v>
      </c>
      <c r="J34" s="31">
        <f t="shared" si="3"/>
        <v>60786202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60786202</v>
      </c>
      <c r="X34" s="31">
        <f t="shared" si="3"/>
        <v>0</v>
      </c>
      <c r="Y34" s="31">
        <f t="shared" si="3"/>
        <v>60786202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58555358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59467969</v>
      </c>
      <c r="H40" s="31">
        <f t="shared" si="5"/>
        <v>555162</v>
      </c>
      <c r="I40" s="31">
        <f t="shared" si="5"/>
        <v>763071</v>
      </c>
      <c r="J40" s="31">
        <f t="shared" si="5"/>
        <v>60786202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60786202</v>
      </c>
      <c r="X40" s="31">
        <f t="shared" si="5"/>
        <v>0</v>
      </c>
      <c r="Y40" s="31">
        <f t="shared" si="5"/>
        <v>60786202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3358876234</v>
      </c>
      <c r="D42" s="43">
        <f>+D25-D40</f>
        <v>0</v>
      </c>
      <c r="E42" s="44">
        <f t="shared" si="6"/>
        <v>364911548</v>
      </c>
      <c r="F42" s="45">
        <f t="shared" si="6"/>
        <v>364911548</v>
      </c>
      <c r="G42" s="45">
        <f t="shared" si="6"/>
        <v>3707016996</v>
      </c>
      <c r="H42" s="45">
        <f t="shared" si="6"/>
        <v>-333215076</v>
      </c>
      <c r="I42" s="45">
        <f t="shared" si="6"/>
        <v>14616836</v>
      </c>
      <c r="J42" s="45">
        <f t="shared" si="6"/>
        <v>3388418756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3388418756</v>
      </c>
      <c r="X42" s="45">
        <f t="shared" si="6"/>
        <v>91227897</v>
      </c>
      <c r="Y42" s="45">
        <f t="shared" si="6"/>
        <v>3297190859</v>
      </c>
      <c r="Z42" s="46">
        <f>+IF(X42&lt;&gt;0,+(Y42/X42)*100,0)</f>
        <v>3614.2353023878209</v>
      </c>
      <c r="AA42" s="47">
        <f>+AA25-AA40</f>
        <v>364911548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-281318556</v>
      </c>
      <c r="D45" s="18"/>
      <c r="E45" s="19"/>
      <c r="F45" s="20"/>
      <c r="G45" s="20">
        <v>-254482722</v>
      </c>
      <c r="H45" s="20">
        <v>-75589452</v>
      </c>
      <c r="I45" s="20">
        <v>322464</v>
      </c>
      <c r="J45" s="20">
        <v>-329749710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-329749710</v>
      </c>
      <c r="X45" s="20"/>
      <c r="Y45" s="20">
        <v>-329749710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>
        <v>-1787102</v>
      </c>
      <c r="D46" s="18"/>
      <c r="E46" s="19"/>
      <c r="F46" s="20"/>
      <c r="G46" s="20">
        <v>-1787102</v>
      </c>
      <c r="H46" s="20"/>
      <c r="I46" s="20"/>
      <c r="J46" s="20">
        <v>-1787102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-1787102</v>
      </c>
      <c r="X46" s="20"/>
      <c r="Y46" s="20">
        <v>-1787102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-283105658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-256269824</v>
      </c>
      <c r="H48" s="53">
        <f t="shared" si="7"/>
        <v>-75589452</v>
      </c>
      <c r="I48" s="53">
        <f t="shared" si="7"/>
        <v>322464</v>
      </c>
      <c r="J48" s="53">
        <f t="shared" si="7"/>
        <v>-331536812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-331536812</v>
      </c>
      <c r="X48" s="53">
        <f t="shared" si="7"/>
        <v>0</v>
      </c>
      <c r="Y48" s="53">
        <f t="shared" si="7"/>
        <v>-331536812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32141730</v>
      </c>
      <c r="D6" s="18"/>
      <c r="E6" s="19">
        <v>21638376</v>
      </c>
      <c r="F6" s="20">
        <v>21638376</v>
      </c>
      <c r="G6" s="20">
        <v>25832235</v>
      </c>
      <c r="H6" s="20">
        <v>1939065</v>
      </c>
      <c r="I6" s="20">
        <v>2793354</v>
      </c>
      <c r="J6" s="20">
        <v>30564654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30564654</v>
      </c>
      <c r="X6" s="20">
        <v>5409591</v>
      </c>
      <c r="Y6" s="20">
        <v>25155063</v>
      </c>
      <c r="Z6" s="21">
        <v>465.00859307108431</v>
      </c>
      <c r="AA6" s="22">
        <v>21638376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-4251651</v>
      </c>
      <c r="H7" s="20"/>
      <c r="I7" s="20"/>
      <c r="J7" s="20">
        <v>-4251651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-4251651</v>
      </c>
      <c r="X7" s="20"/>
      <c r="Y7" s="20">
        <v>-4251651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147846718</v>
      </c>
      <c r="D8" s="18"/>
      <c r="E8" s="19">
        <v>21171526</v>
      </c>
      <c r="F8" s="20">
        <v>21171526</v>
      </c>
      <c r="G8" s="20">
        <v>147829406</v>
      </c>
      <c r="H8" s="20">
        <v>8472867</v>
      </c>
      <c r="I8" s="20">
        <v>2677275</v>
      </c>
      <c r="J8" s="20">
        <v>158979548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158979548</v>
      </c>
      <c r="X8" s="20">
        <v>5292882</v>
      </c>
      <c r="Y8" s="20">
        <v>153686666</v>
      </c>
      <c r="Z8" s="21">
        <v>2903.6480692371379</v>
      </c>
      <c r="AA8" s="22">
        <v>21171526</v>
      </c>
    </row>
    <row r="9" spans="1:27" ht="13.5" x14ac:dyDescent="0.25">
      <c r="A9" s="23" t="s">
        <v>37</v>
      </c>
      <c r="B9" s="17" t="s">
        <v>32</v>
      </c>
      <c r="C9" s="18">
        <v>13290622</v>
      </c>
      <c r="D9" s="18"/>
      <c r="E9" s="19"/>
      <c r="F9" s="20"/>
      <c r="G9" s="20">
        <v>13451801</v>
      </c>
      <c r="H9" s="20">
        <v>341576</v>
      </c>
      <c r="I9" s="20">
        <v>399451</v>
      </c>
      <c r="J9" s="20">
        <v>14192828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14192828</v>
      </c>
      <c r="X9" s="20"/>
      <c r="Y9" s="20">
        <v>14192828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-2077565</v>
      </c>
      <c r="D11" s="18"/>
      <c r="E11" s="19">
        <v>-1709852</v>
      </c>
      <c r="F11" s="20">
        <v>-1709852</v>
      </c>
      <c r="G11" s="20">
        <v>-2077565</v>
      </c>
      <c r="H11" s="20"/>
      <c r="I11" s="20"/>
      <c r="J11" s="20">
        <v>-2077565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-2077565</v>
      </c>
      <c r="X11" s="20">
        <v>-427464</v>
      </c>
      <c r="Y11" s="20">
        <v>-1650101</v>
      </c>
      <c r="Z11" s="21">
        <v>386.0210450470683</v>
      </c>
      <c r="AA11" s="22">
        <v>-1709852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191201505</v>
      </c>
      <c r="D12" s="29">
        <f>SUM(D6:D11)</f>
        <v>0</v>
      </c>
      <c r="E12" s="30">
        <f t="shared" si="0"/>
        <v>41100050</v>
      </c>
      <c r="F12" s="31">
        <f t="shared" si="0"/>
        <v>41100050</v>
      </c>
      <c r="G12" s="31">
        <f t="shared" si="0"/>
        <v>180784226</v>
      </c>
      <c r="H12" s="31">
        <f t="shared" si="0"/>
        <v>10753508</v>
      </c>
      <c r="I12" s="31">
        <f t="shared" si="0"/>
        <v>5870080</v>
      </c>
      <c r="J12" s="31">
        <f t="shared" si="0"/>
        <v>197407814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197407814</v>
      </c>
      <c r="X12" s="31">
        <f t="shared" si="0"/>
        <v>10275009</v>
      </c>
      <c r="Y12" s="31">
        <f t="shared" si="0"/>
        <v>187132805</v>
      </c>
      <c r="Z12" s="32">
        <f>+IF(X12&lt;&gt;0,+(Y12/X12)*100,0)</f>
        <v>1821.242249033553</v>
      </c>
      <c r="AA12" s="33">
        <f>SUM(AA6:AA11)</f>
        <v>41100050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86208298</v>
      </c>
      <c r="D19" s="18"/>
      <c r="E19" s="19">
        <v>522139681</v>
      </c>
      <c r="F19" s="20">
        <v>522139681</v>
      </c>
      <c r="G19" s="20">
        <v>172777144</v>
      </c>
      <c r="H19" s="20">
        <v>-89180205</v>
      </c>
      <c r="I19" s="20"/>
      <c r="J19" s="20">
        <v>83596939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83596939</v>
      </c>
      <c r="X19" s="20">
        <v>496588638</v>
      </c>
      <c r="Y19" s="20">
        <v>-412991699</v>
      </c>
      <c r="Z19" s="21">
        <v>-83.165756804931164</v>
      </c>
      <c r="AA19" s="22">
        <v>522139681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86208298</v>
      </c>
      <c r="D24" s="29">
        <f>SUM(D15:D23)</f>
        <v>0</v>
      </c>
      <c r="E24" s="36">
        <f t="shared" si="1"/>
        <v>522139681</v>
      </c>
      <c r="F24" s="37">
        <f t="shared" si="1"/>
        <v>522139681</v>
      </c>
      <c r="G24" s="37">
        <f t="shared" si="1"/>
        <v>172777144</v>
      </c>
      <c r="H24" s="37">
        <f t="shared" si="1"/>
        <v>-89180205</v>
      </c>
      <c r="I24" s="37">
        <f t="shared" si="1"/>
        <v>0</v>
      </c>
      <c r="J24" s="37">
        <f t="shared" si="1"/>
        <v>83596939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83596939</v>
      </c>
      <c r="X24" s="37">
        <f t="shared" si="1"/>
        <v>496588638</v>
      </c>
      <c r="Y24" s="37">
        <f t="shared" si="1"/>
        <v>-412991699</v>
      </c>
      <c r="Z24" s="38">
        <f>+IF(X24&lt;&gt;0,+(Y24/X24)*100,0)</f>
        <v>-83.165756804931164</v>
      </c>
      <c r="AA24" s="39">
        <f>SUM(AA15:AA23)</f>
        <v>522139681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277409803</v>
      </c>
      <c r="D25" s="29">
        <f>+D12+D24</f>
        <v>0</v>
      </c>
      <c r="E25" s="30">
        <f t="shared" si="2"/>
        <v>563239731</v>
      </c>
      <c r="F25" s="31">
        <f t="shared" si="2"/>
        <v>563239731</v>
      </c>
      <c r="G25" s="31">
        <f t="shared" si="2"/>
        <v>353561370</v>
      </c>
      <c r="H25" s="31">
        <f t="shared" si="2"/>
        <v>-78426697</v>
      </c>
      <c r="I25" s="31">
        <f t="shared" si="2"/>
        <v>5870080</v>
      </c>
      <c r="J25" s="31">
        <f t="shared" si="2"/>
        <v>281004753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281004753</v>
      </c>
      <c r="X25" s="31">
        <f t="shared" si="2"/>
        <v>506863647</v>
      </c>
      <c r="Y25" s="31">
        <f t="shared" si="2"/>
        <v>-225858894</v>
      </c>
      <c r="Z25" s="32">
        <f>+IF(X25&lt;&gt;0,+(Y25/X25)*100,0)</f>
        <v>-44.560089352788005</v>
      </c>
      <c r="AA25" s="33">
        <f>+AA12+AA24</f>
        <v>563239731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-197433</v>
      </c>
      <c r="D31" s="18"/>
      <c r="E31" s="19"/>
      <c r="F31" s="20"/>
      <c r="G31" s="20">
        <v>-202791</v>
      </c>
      <c r="H31" s="20">
        <v>-15979</v>
      </c>
      <c r="I31" s="20">
        <v>-8715</v>
      </c>
      <c r="J31" s="20">
        <v>-227485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-227485</v>
      </c>
      <c r="X31" s="20"/>
      <c r="Y31" s="20">
        <v>-227485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57134996</v>
      </c>
      <c r="D32" s="18"/>
      <c r="E32" s="19">
        <v>697264140</v>
      </c>
      <c r="F32" s="20">
        <v>697264140</v>
      </c>
      <c r="G32" s="20">
        <v>50549117</v>
      </c>
      <c r="H32" s="20">
        <v>-717034</v>
      </c>
      <c r="I32" s="20">
        <v>5127478</v>
      </c>
      <c r="J32" s="20">
        <v>54959561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54959561</v>
      </c>
      <c r="X32" s="20">
        <v>659844682</v>
      </c>
      <c r="Y32" s="20">
        <v>-604885121</v>
      </c>
      <c r="Z32" s="21">
        <v>-91.670833682645338</v>
      </c>
      <c r="AA32" s="22">
        <v>697264140</v>
      </c>
    </row>
    <row r="33" spans="1:27" ht="13.5" x14ac:dyDescent="0.25">
      <c r="A33" s="23" t="s">
        <v>59</v>
      </c>
      <c r="B33" s="17" t="s">
        <v>32</v>
      </c>
      <c r="C33" s="18">
        <v>3464145</v>
      </c>
      <c r="D33" s="18"/>
      <c r="E33" s="19"/>
      <c r="F33" s="20"/>
      <c r="G33" s="20">
        <v>3294225</v>
      </c>
      <c r="H33" s="20">
        <v>169920</v>
      </c>
      <c r="I33" s="20"/>
      <c r="J33" s="20">
        <v>3464145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3464145</v>
      </c>
      <c r="X33" s="20"/>
      <c r="Y33" s="20">
        <v>3464145</v>
      </c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60401708</v>
      </c>
      <c r="D34" s="29">
        <f>SUM(D29:D33)</f>
        <v>0</v>
      </c>
      <c r="E34" s="30">
        <f t="shared" si="3"/>
        <v>697264140</v>
      </c>
      <c r="F34" s="31">
        <f t="shared" si="3"/>
        <v>697264140</v>
      </c>
      <c r="G34" s="31">
        <f t="shared" si="3"/>
        <v>53640551</v>
      </c>
      <c r="H34" s="31">
        <f t="shared" si="3"/>
        <v>-563093</v>
      </c>
      <c r="I34" s="31">
        <f t="shared" si="3"/>
        <v>5118763</v>
      </c>
      <c r="J34" s="31">
        <f t="shared" si="3"/>
        <v>58196221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58196221</v>
      </c>
      <c r="X34" s="31">
        <f t="shared" si="3"/>
        <v>659844682</v>
      </c>
      <c r="Y34" s="31">
        <f t="shared" si="3"/>
        <v>-601648461</v>
      </c>
      <c r="Z34" s="32">
        <f>+IF(X34&lt;&gt;0,+(Y34/X34)*100,0)</f>
        <v>-91.180315218483486</v>
      </c>
      <c r="AA34" s="33">
        <f>SUM(AA29:AA33)</f>
        <v>697264140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1864</v>
      </c>
      <c r="D37" s="18"/>
      <c r="E37" s="19"/>
      <c r="F37" s="20"/>
      <c r="G37" s="20">
        <v>1864</v>
      </c>
      <c r="H37" s="20"/>
      <c r="I37" s="20"/>
      <c r="J37" s="20">
        <v>1864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1864</v>
      </c>
      <c r="X37" s="20"/>
      <c r="Y37" s="20">
        <v>1864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1864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1864</v>
      </c>
      <c r="H39" s="37">
        <f t="shared" si="4"/>
        <v>0</v>
      </c>
      <c r="I39" s="37">
        <f t="shared" si="4"/>
        <v>0</v>
      </c>
      <c r="J39" s="37">
        <f t="shared" si="4"/>
        <v>1864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1864</v>
      </c>
      <c r="X39" s="37">
        <f t="shared" si="4"/>
        <v>0</v>
      </c>
      <c r="Y39" s="37">
        <f t="shared" si="4"/>
        <v>1864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60403572</v>
      </c>
      <c r="D40" s="29">
        <f>+D34+D39</f>
        <v>0</v>
      </c>
      <c r="E40" s="30">
        <f t="shared" si="5"/>
        <v>697264140</v>
      </c>
      <c r="F40" s="31">
        <f t="shared" si="5"/>
        <v>697264140</v>
      </c>
      <c r="G40" s="31">
        <f t="shared" si="5"/>
        <v>53642415</v>
      </c>
      <c r="H40" s="31">
        <f t="shared" si="5"/>
        <v>-563093</v>
      </c>
      <c r="I40" s="31">
        <f t="shared" si="5"/>
        <v>5118763</v>
      </c>
      <c r="J40" s="31">
        <f t="shared" si="5"/>
        <v>58198085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58198085</v>
      </c>
      <c r="X40" s="31">
        <f t="shared" si="5"/>
        <v>659844682</v>
      </c>
      <c r="Y40" s="31">
        <f t="shared" si="5"/>
        <v>-601646597</v>
      </c>
      <c r="Z40" s="32">
        <f>+IF(X40&lt;&gt;0,+(Y40/X40)*100,0)</f>
        <v>-91.180032727762438</v>
      </c>
      <c r="AA40" s="33">
        <f>+AA34+AA39</f>
        <v>697264140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217006231</v>
      </c>
      <c r="D42" s="43">
        <f>+D25-D40</f>
        <v>0</v>
      </c>
      <c r="E42" s="44">
        <f t="shared" si="6"/>
        <v>-134024409</v>
      </c>
      <c r="F42" s="45">
        <f t="shared" si="6"/>
        <v>-134024409</v>
      </c>
      <c r="G42" s="45">
        <f t="shared" si="6"/>
        <v>299918955</v>
      </c>
      <c r="H42" s="45">
        <f t="shared" si="6"/>
        <v>-77863604</v>
      </c>
      <c r="I42" s="45">
        <f t="shared" si="6"/>
        <v>751317</v>
      </c>
      <c r="J42" s="45">
        <f t="shared" si="6"/>
        <v>222806668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222806668</v>
      </c>
      <c r="X42" s="45">
        <f t="shared" si="6"/>
        <v>-152981035</v>
      </c>
      <c r="Y42" s="45">
        <f t="shared" si="6"/>
        <v>375787703</v>
      </c>
      <c r="Z42" s="46">
        <f>+IF(X42&lt;&gt;0,+(Y42/X42)*100,0)</f>
        <v>-245.64332631165686</v>
      </c>
      <c r="AA42" s="47">
        <f>+AA25-AA40</f>
        <v>-134024409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25275493</v>
      </c>
      <c r="F45" s="20">
        <v>25275493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6318867</v>
      </c>
      <c r="Y45" s="20">
        <v>-6318867</v>
      </c>
      <c r="Z45" s="48">
        <v>-100</v>
      </c>
      <c r="AA45" s="22">
        <v>25275493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25275493</v>
      </c>
      <c r="F48" s="53">
        <f t="shared" si="7"/>
        <v>25275493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6318867</v>
      </c>
      <c r="Y48" s="53">
        <f t="shared" si="7"/>
        <v>-6318867</v>
      </c>
      <c r="Z48" s="54">
        <f>+IF(X48&lt;&gt;0,+(Y48/X48)*100,0)</f>
        <v>-100</v>
      </c>
      <c r="AA48" s="55">
        <f>SUM(AA45:AA47)</f>
        <v>25275493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93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94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76.900000000000006" customHeight="1" x14ac:dyDescent="0.25">
      <c r="A1" s="64" t="s">
        <v>95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139892132</v>
      </c>
      <c r="D8" s="18"/>
      <c r="E8" s="19">
        <v>102017052</v>
      </c>
      <c r="F8" s="20">
        <v>102017052</v>
      </c>
      <c r="G8" s="20">
        <v>153930290</v>
      </c>
      <c r="H8" s="20">
        <v>-3594581</v>
      </c>
      <c r="I8" s="20">
        <v>5129477</v>
      </c>
      <c r="J8" s="20">
        <v>155465186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155465186</v>
      </c>
      <c r="X8" s="20">
        <v>25504278</v>
      </c>
      <c r="Y8" s="20">
        <v>129960908</v>
      </c>
      <c r="Z8" s="21">
        <v>509.56513256325076</v>
      </c>
      <c r="AA8" s="22">
        <v>102017052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119583813</v>
      </c>
      <c r="F11" s="20">
        <v>119583813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29895954</v>
      </c>
      <c r="Y11" s="20">
        <v>-29895954</v>
      </c>
      <c r="Z11" s="21">
        <v>-100</v>
      </c>
      <c r="AA11" s="22">
        <v>119583813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139892132</v>
      </c>
      <c r="D12" s="29">
        <f>SUM(D6:D11)</f>
        <v>0</v>
      </c>
      <c r="E12" s="30">
        <f t="shared" si="0"/>
        <v>221600865</v>
      </c>
      <c r="F12" s="31">
        <f t="shared" si="0"/>
        <v>221600865</v>
      </c>
      <c r="G12" s="31">
        <f t="shared" si="0"/>
        <v>153930290</v>
      </c>
      <c r="H12" s="31">
        <f t="shared" si="0"/>
        <v>-3594581</v>
      </c>
      <c r="I12" s="31">
        <f t="shared" si="0"/>
        <v>5129477</v>
      </c>
      <c r="J12" s="31">
        <f t="shared" si="0"/>
        <v>155465186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155465186</v>
      </c>
      <c r="X12" s="31">
        <f t="shared" si="0"/>
        <v>55400232</v>
      </c>
      <c r="Y12" s="31">
        <f t="shared" si="0"/>
        <v>100064954</v>
      </c>
      <c r="Z12" s="32">
        <f>+IF(X12&lt;&gt;0,+(Y12/X12)*100,0)</f>
        <v>180.62190425484138</v>
      </c>
      <c r="AA12" s="33">
        <f>SUM(AA6:AA11)</f>
        <v>221600865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3909391716</v>
      </c>
      <c r="D19" s="18"/>
      <c r="E19" s="19">
        <v>3657091312</v>
      </c>
      <c r="F19" s="20">
        <v>3657091312</v>
      </c>
      <c r="G19" s="20">
        <v>4021628660</v>
      </c>
      <c r="H19" s="20">
        <v>-94358788</v>
      </c>
      <c r="I19" s="20">
        <v>20020734</v>
      </c>
      <c r="J19" s="20">
        <v>3947290606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3947290606</v>
      </c>
      <c r="X19" s="20">
        <v>914272863</v>
      </c>
      <c r="Y19" s="20">
        <v>3033017743</v>
      </c>
      <c r="Z19" s="21">
        <v>331.74097862292126</v>
      </c>
      <c r="AA19" s="22">
        <v>3657091312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3909391716</v>
      </c>
      <c r="D24" s="29">
        <f>SUM(D15:D23)</f>
        <v>0</v>
      </c>
      <c r="E24" s="36">
        <f t="shared" si="1"/>
        <v>3657091312</v>
      </c>
      <c r="F24" s="37">
        <f t="shared" si="1"/>
        <v>3657091312</v>
      </c>
      <c r="G24" s="37">
        <f t="shared" si="1"/>
        <v>4021628660</v>
      </c>
      <c r="H24" s="37">
        <f t="shared" si="1"/>
        <v>-94358788</v>
      </c>
      <c r="I24" s="37">
        <f t="shared" si="1"/>
        <v>20020734</v>
      </c>
      <c r="J24" s="37">
        <f t="shared" si="1"/>
        <v>3947290606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3947290606</v>
      </c>
      <c r="X24" s="37">
        <f t="shared" si="1"/>
        <v>914272863</v>
      </c>
      <c r="Y24" s="37">
        <f t="shared" si="1"/>
        <v>3033017743</v>
      </c>
      <c r="Z24" s="38">
        <f>+IF(X24&lt;&gt;0,+(Y24/X24)*100,0)</f>
        <v>331.74097862292126</v>
      </c>
      <c r="AA24" s="39">
        <f>SUM(AA15:AA23)</f>
        <v>3657091312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4049283848</v>
      </c>
      <c r="D25" s="29">
        <f>+D12+D24</f>
        <v>0</v>
      </c>
      <c r="E25" s="30">
        <f t="shared" si="2"/>
        <v>3878692177</v>
      </c>
      <c r="F25" s="31">
        <f t="shared" si="2"/>
        <v>3878692177</v>
      </c>
      <c r="G25" s="31">
        <f t="shared" si="2"/>
        <v>4175558950</v>
      </c>
      <c r="H25" s="31">
        <f t="shared" si="2"/>
        <v>-97953369</v>
      </c>
      <c r="I25" s="31">
        <f t="shared" si="2"/>
        <v>25150211</v>
      </c>
      <c r="J25" s="31">
        <f t="shared" si="2"/>
        <v>4102755792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4102755792</v>
      </c>
      <c r="X25" s="31">
        <f t="shared" si="2"/>
        <v>969673095</v>
      </c>
      <c r="Y25" s="31">
        <f t="shared" si="2"/>
        <v>3133082697</v>
      </c>
      <c r="Z25" s="32">
        <f>+IF(X25&lt;&gt;0,+(Y25/X25)*100,0)</f>
        <v>323.10710827755827</v>
      </c>
      <c r="AA25" s="33">
        <f>+AA12+AA24</f>
        <v>3878692177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4500779</v>
      </c>
      <c r="D31" s="18"/>
      <c r="E31" s="19">
        <v>4205862</v>
      </c>
      <c r="F31" s="20">
        <v>4205862</v>
      </c>
      <c r="G31" s="20">
        <v>4508868</v>
      </c>
      <c r="H31" s="20">
        <v>30750</v>
      </c>
      <c r="I31" s="20">
        <v>28550</v>
      </c>
      <c r="J31" s="20">
        <v>4568168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4568168</v>
      </c>
      <c r="X31" s="20">
        <v>1051464</v>
      </c>
      <c r="Y31" s="20">
        <v>3516704</v>
      </c>
      <c r="Z31" s="21">
        <v>334.45786065904304</v>
      </c>
      <c r="AA31" s="22">
        <v>4205862</v>
      </c>
    </row>
    <row r="32" spans="1:27" ht="13.5" x14ac:dyDescent="0.25">
      <c r="A32" s="23" t="s">
        <v>58</v>
      </c>
      <c r="B32" s="17" t="s">
        <v>32</v>
      </c>
      <c r="C32" s="18">
        <v>179799557</v>
      </c>
      <c r="D32" s="18"/>
      <c r="E32" s="19">
        <v>26209766</v>
      </c>
      <c r="F32" s="20">
        <v>26209766</v>
      </c>
      <c r="G32" s="20">
        <v>180459217</v>
      </c>
      <c r="H32" s="20">
        <v>429855</v>
      </c>
      <c r="I32" s="20">
        <v>498850</v>
      </c>
      <c r="J32" s="20">
        <v>181387922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181387922</v>
      </c>
      <c r="X32" s="20">
        <v>6552438</v>
      </c>
      <c r="Y32" s="20">
        <v>174835484</v>
      </c>
      <c r="Z32" s="21">
        <v>2668.2508708972141</v>
      </c>
      <c r="AA32" s="22">
        <v>26209766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184300336</v>
      </c>
      <c r="D34" s="29">
        <f>SUM(D29:D33)</f>
        <v>0</v>
      </c>
      <c r="E34" s="30">
        <f t="shared" si="3"/>
        <v>30415628</v>
      </c>
      <c r="F34" s="31">
        <f t="shared" si="3"/>
        <v>30415628</v>
      </c>
      <c r="G34" s="31">
        <f t="shared" si="3"/>
        <v>184968085</v>
      </c>
      <c r="H34" s="31">
        <f t="shared" si="3"/>
        <v>460605</v>
      </c>
      <c r="I34" s="31">
        <f t="shared" si="3"/>
        <v>527400</v>
      </c>
      <c r="J34" s="31">
        <f t="shared" si="3"/>
        <v>185956090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185956090</v>
      </c>
      <c r="X34" s="31">
        <f t="shared" si="3"/>
        <v>7603902</v>
      </c>
      <c r="Y34" s="31">
        <f t="shared" si="3"/>
        <v>178352188</v>
      </c>
      <c r="Z34" s="32">
        <f>+IF(X34&lt;&gt;0,+(Y34/X34)*100,0)</f>
        <v>2345.5350687055143</v>
      </c>
      <c r="AA34" s="33">
        <f>SUM(AA29:AA33)</f>
        <v>30415628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184300336</v>
      </c>
      <c r="D40" s="29">
        <f>+D34+D39</f>
        <v>0</v>
      </c>
      <c r="E40" s="30">
        <f t="shared" si="5"/>
        <v>30415628</v>
      </c>
      <c r="F40" s="31">
        <f t="shared" si="5"/>
        <v>30415628</v>
      </c>
      <c r="G40" s="31">
        <f t="shared" si="5"/>
        <v>184968085</v>
      </c>
      <c r="H40" s="31">
        <f t="shared" si="5"/>
        <v>460605</v>
      </c>
      <c r="I40" s="31">
        <f t="shared" si="5"/>
        <v>527400</v>
      </c>
      <c r="J40" s="31">
        <f t="shared" si="5"/>
        <v>185956090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185956090</v>
      </c>
      <c r="X40" s="31">
        <f t="shared" si="5"/>
        <v>7603902</v>
      </c>
      <c r="Y40" s="31">
        <f t="shared" si="5"/>
        <v>178352188</v>
      </c>
      <c r="Z40" s="32">
        <f>+IF(X40&lt;&gt;0,+(Y40/X40)*100,0)</f>
        <v>2345.5350687055143</v>
      </c>
      <c r="AA40" s="33">
        <f>+AA34+AA39</f>
        <v>30415628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3864983512</v>
      </c>
      <c r="D42" s="43">
        <f>+D25-D40</f>
        <v>0</v>
      </c>
      <c r="E42" s="44">
        <f t="shared" si="6"/>
        <v>3848276549</v>
      </c>
      <c r="F42" s="45">
        <f t="shared" si="6"/>
        <v>3848276549</v>
      </c>
      <c r="G42" s="45">
        <f t="shared" si="6"/>
        <v>3990590865</v>
      </c>
      <c r="H42" s="45">
        <f t="shared" si="6"/>
        <v>-98413974</v>
      </c>
      <c r="I42" s="45">
        <f t="shared" si="6"/>
        <v>24622811</v>
      </c>
      <c r="J42" s="45">
        <f t="shared" si="6"/>
        <v>3916799702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3916799702</v>
      </c>
      <c r="X42" s="45">
        <f t="shared" si="6"/>
        <v>962069193</v>
      </c>
      <c r="Y42" s="45">
        <f t="shared" si="6"/>
        <v>2954730509</v>
      </c>
      <c r="Z42" s="46">
        <f>+IF(X42&lt;&gt;0,+(Y42/X42)*100,0)</f>
        <v>307.12245340549015</v>
      </c>
      <c r="AA42" s="47">
        <f>+AA25-AA40</f>
        <v>3848276549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-2008603414</v>
      </c>
      <c r="D45" s="18"/>
      <c r="E45" s="19">
        <v>-1602718924</v>
      </c>
      <c r="F45" s="20">
        <v>-1602718924</v>
      </c>
      <c r="G45" s="20">
        <v>-2118213447</v>
      </c>
      <c r="H45" s="20">
        <v>-214250144</v>
      </c>
      <c r="I45" s="20">
        <v>-28425119</v>
      </c>
      <c r="J45" s="20">
        <v>-2360888710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-2360888710</v>
      </c>
      <c r="X45" s="20">
        <v>-400679742</v>
      </c>
      <c r="Y45" s="20">
        <v>-1960208968</v>
      </c>
      <c r="Z45" s="48">
        <v>489.22088204798735</v>
      </c>
      <c r="AA45" s="22">
        <v>-1602718924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-2008603414</v>
      </c>
      <c r="D48" s="51">
        <f>SUM(D45:D47)</f>
        <v>0</v>
      </c>
      <c r="E48" s="52">
        <f t="shared" si="7"/>
        <v>-1602718924</v>
      </c>
      <c r="F48" s="53">
        <f t="shared" si="7"/>
        <v>-1602718924</v>
      </c>
      <c r="G48" s="53">
        <f t="shared" si="7"/>
        <v>-2118213447</v>
      </c>
      <c r="H48" s="53">
        <f t="shared" si="7"/>
        <v>-214250144</v>
      </c>
      <c r="I48" s="53">
        <f t="shared" si="7"/>
        <v>-28425119</v>
      </c>
      <c r="J48" s="53">
        <f t="shared" si="7"/>
        <v>-2360888710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-2360888710</v>
      </c>
      <c r="X48" s="53">
        <f t="shared" si="7"/>
        <v>-400679742</v>
      </c>
      <c r="Y48" s="53">
        <f t="shared" si="7"/>
        <v>-1960208968</v>
      </c>
      <c r="Z48" s="54">
        <f>+IF(X48&lt;&gt;0,+(Y48/X48)*100,0)</f>
        <v>489.22088204798735</v>
      </c>
      <c r="AA48" s="55">
        <f>SUM(AA45:AA47)</f>
        <v>-1602718924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B585DF67CE9841A9B88A695FF78094" ma:contentTypeVersion="" ma:contentTypeDescription="Create a new document." ma:contentTypeScope="" ma:versionID="bd99ea5ff12c612e8372ee4496b2677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863DD5C-1701-4EA8-AB43-99B26E548E4F}"/>
</file>

<file path=customXml/itemProps2.xml><?xml version="1.0" encoding="utf-8"?>
<ds:datastoreItem xmlns:ds="http://schemas.openxmlformats.org/officeDocument/2006/customXml" ds:itemID="{CDA17FBB-662E-4AFB-8C76-6875A321E9EF}"/>
</file>

<file path=customXml/itemProps3.xml><?xml version="1.0" encoding="utf-8"?>
<ds:datastoreItem xmlns:ds="http://schemas.openxmlformats.org/officeDocument/2006/customXml" ds:itemID="{47BE9DBA-68C7-41E2-8E1B-4BAD713C0F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Summary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2021-11-22T13:15:50Z</dcterms:created>
  <dcterms:modified xsi:type="dcterms:W3CDTF">2021-11-22T13:20:53Z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0x01010002B585DF67CE9841A9B88A695FF78094</vt:lpwstr>
  </property>
</Properties>
</file>